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192.168.1.52\dif\PLANEACION Y EVALUACION\0.- 1Trim 2024\3.-Fichas de Indicadores del Desempeño 4tr23\1-Dirección General\"/>
    </mc:Choice>
  </mc:AlternateContent>
  <xr:revisionPtr revIDLastSave="0" documentId="13_ncr:1_{A6B8D881-2A7C-4D93-9DA7-A5748413426A}" xr6:coauthVersionLast="47" xr6:coauthVersionMax="47" xr10:uidLastSave="{00000000-0000-0000-0000-000000000000}"/>
  <bookViews>
    <workbookView xWindow="-120" yWindow="-120" windowWidth="20730" windowHeight="11160" firstSheet="10" activeTab="15" xr2:uid="{00000000-000D-0000-FFFF-FFFF00000000}"/>
  </bookViews>
  <sheets>
    <sheet name="F.2.2.1" sheetId="81" r:id="rId1"/>
    <sheet name="P. 2.2.1.1" sheetId="55" r:id="rId2"/>
    <sheet name="C. 2.2.1.1.1" sheetId="56" r:id="rId3"/>
    <sheet name="A. 2.2.1.1.1.1" sheetId="57" r:id="rId4"/>
    <sheet name="A. 2.2.1.1.1.2" sheetId="60" r:id="rId5"/>
    <sheet name="A. 2.2.1.1.1.3" sheetId="76" r:id="rId6"/>
    <sheet name="A. 2.2.1.1.1.4 " sheetId="58" r:id="rId7"/>
    <sheet name="A. 2.2.1.1.1.5 " sheetId="62" r:id="rId8"/>
    <sheet name="A. 2.2.1.1.1.6 " sheetId="63" r:id="rId9"/>
    <sheet name="A. 2.2.1.1.1.7" sheetId="80" r:id="rId10"/>
    <sheet name="A.  2.2.1.1.1.8" sheetId="65" r:id="rId11"/>
    <sheet name="A. 2.2.1.1.1.9 " sheetId="71" r:id="rId12"/>
    <sheet name="C. 2.2.1.1.2 " sheetId="67" r:id="rId13"/>
    <sheet name="A. 2.2.1.1.2.1" sheetId="68" r:id="rId14"/>
    <sheet name="A. 2.2.1.1.2.2" sheetId="69" r:id="rId15"/>
    <sheet name="A. 2.2.1.1.2.3" sheetId="70" r:id="rId16"/>
  </sheets>
  <definedNames>
    <definedName name="_xlnm.Print_Area" localSheetId="10">'A.  2.2.1.1.1.8'!$B$2:$H$55</definedName>
    <definedName name="_xlnm.Print_Area" localSheetId="4">'A. 2.2.1.1.1.2'!$B$2:$H$55</definedName>
    <definedName name="_xlnm.Print_Area" localSheetId="5">'A. 2.2.1.1.1.3'!$B$2:$H$55</definedName>
    <definedName name="_xlnm.Print_Area" localSheetId="6">'A. 2.2.1.1.1.4 '!$B$2:$H$55</definedName>
    <definedName name="_xlnm.Print_Area" localSheetId="7">'A. 2.2.1.1.1.5 '!$B$2:$H$55</definedName>
    <definedName name="_xlnm.Print_Area" localSheetId="8">'A. 2.2.1.1.1.6 '!$B$2:$H$55</definedName>
    <definedName name="_xlnm.Print_Area" localSheetId="9">'A. 2.2.1.1.1.7'!$B$2:$H$55</definedName>
    <definedName name="_xlnm.Print_Area" localSheetId="11">'A. 2.2.1.1.1.9 '!$B$2:$H$55</definedName>
    <definedName name="_xlnm.Print_Area" localSheetId="13">'A. 2.2.1.1.2.1'!$B$2:$H$55</definedName>
    <definedName name="_xlnm.Print_Area" localSheetId="14">'A. 2.2.1.1.2.2'!$B$2:$H$55</definedName>
    <definedName name="_xlnm.Print_Area" localSheetId="15">'A. 2.2.1.1.2.3'!$B$2:$H$55</definedName>
    <definedName name="_xlnm.Print_Area" localSheetId="2">'C. 2.2.1.1.1'!$B$2:$H$56</definedName>
    <definedName name="_xlnm.Print_Area" localSheetId="12">'C. 2.2.1.1.2 '!$B$2:$H$55</definedName>
    <definedName name="_xlnm.Print_Area" localSheetId="0">'F.2.2.1'!$B$2:$H$45</definedName>
    <definedName name="_xlnm.Print_Area" localSheetId="1">'P. 2.2.1.1'!$B$2:$H$55</definedName>
    <definedName name="Print_Area" localSheetId="10">'A.  2.2.1.1.1.8'!$B$2:$H$55</definedName>
    <definedName name="Print_Area" localSheetId="3">'A. 2.2.1.1.1.1'!$B$2:$H$55</definedName>
    <definedName name="Print_Area" localSheetId="4">'A. 2.2.1.1.1.2'!$B$2:$H$55</definedName>
    <definedName name="Print_Area" localSheetId="5">'A. 2.2.1.1.1.3'!$B$2:$H$55</definedName>
    <definedName name="Print_Area" localSheetId="6">'A. 2.2.1.1.1.4 '!$B$2:$H$55</definedName>
    <definedName name="Print_Area" localSheetId="7">'A. 2.2.1.1.1.5 '!$B$2:$H$55</definedName>
    <definedName name="Print_Area" localSheetId="8">'A. 2.2.1.1.1.6 '!$B$2:$H$55</definedName>
    <definedName name="Print_Area" localSheetId="9">'A. 2.2.1.1.1.7'!$B$2:$H$55</definedName>
    <definedName name="Print_Area" localSheetId="11">'A. 2.2.1.1.1.9 '!$B$2:$H$55</definedName>
    <definedName name="Print_Area" localSheetId="13">'A. 2.2.1.1.2.1'!$B$2:$H$55</definedName>
    <definedName name="Print_Area" localSheetId="14">'A. 2.2.1.1.2.2'!$B$2:$H$55</definedName>
    <definedName name="Print_Area" localSheetId="15">'A. 2.2.1.1.2.3'!$B$2:$H$55</definedName>
    <definedName name="Print_Area" localSheetId="2">'C. 2.2.1.1.1'!$B$2:$H$56</definedName>
    <definedName name="Print_Area" localSheetId="12">'C. 2.2.1.1.2 '!$B$2:$H$55</definedName>
    <definedName name="Print_Area" localSheetId="1">'P. 2.2.1.1'!$B$2:$H$55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9" i="71" l="1"/>
  <c r="G29" i="70" l="1"/>
  <c r="G29" i="69"/>
  <c r="G29" i="68"/>
  <c r="G29" i="67"/>
  <c r="G29" i="80"/>
  <c r="G29" i="63"/>
  <c r="G29" i="62"/>
  <c r="G29" i="60"/>
  <c r="G29" i="57"/>
  <c r="G29" i="56"/>
  <c r="G29" i="55"/>
</calcChain>
</file>

<file path=xl/sharedStrings.xml><?xml version="1.0" encoding="utf-8"?>
<sst xmlns="http://schemas.openxmlformats.org/spreadsheetml/2006/main" count="1991" uniqueCount="372">
  <si>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</si>
  <si>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</si>
  <si>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</si>
  <si>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</si>
  <si>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</si>
  <si>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</si>
  <si>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</si>
  <si>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</si>
  <si>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</si>
  <si>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</si>
  <si>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</si>
  <si>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</si>
  <si>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</si>
  <si>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</si>
  <si>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</si>
  <si>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</si>
  <si>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</si>
  <si>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</si>
  <si>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</si>
  <si>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</si>
  <si>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</si>
  <si>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</si>
  <si>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</si>
  <si>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</si>
  <si>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Ascendente.</t>
  </si>
  <si>
    <t>Descendente.</t>
  </si>
  <si>
    <t>Absoluta.</t>
  </si>
  <si>
    <t>Relativa.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</si>
  <si>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</si>
  <si>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</si>
  <si>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</si>
  <si>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</si>
  <si>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</si>
  <si>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</si>
  <si>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</si>
  <si>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</si>
  <si>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</si>
  <si>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</si>
  <si>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</si>
  <si>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</si>
  <si>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</si>
  <si>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</si>
  <si>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</si>
  <si>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</si>
  <si>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</si>
  <si>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</si>
  <si>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</si>
  <si>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</si>
  <si>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</si>
  <si>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</si>
  <si>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</si>
  <si>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</si>
  <si>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</si>
  <si>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</si>
  <si>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</si>
  <si>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</si>
  <si>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</si>
  <si>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</si>
  <si>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</si>
  <si>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</si>
  <si>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</si>
  <si>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</si>
  <si>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</si>
  <si>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</si>
  <si>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</si>
  <si>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</si>
  <si>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</si>
  <si>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</si>
  <si>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</si>
  <si>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</si>
  <si>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</si>
  <si>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</si>
  <si>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</si>
  <si>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  X  )</t>
  </si>
  <si>
    <t>(   X   )</t>
  </si>
  <si>
    <t xml:space="preserve"> (  X  )</t>
  </si>
  <si>
    <t>Porcentaje</t>
  </si>
  <si>
    <t>Trimestral</t>
  </si>
  <si>
    <t>(     )</t>
  </si>
  <si>
    <t>TPA</t>
  </si>
  <si>
    <t>Personas.</t>
  </si>
  <si>
    <t>TPEA</t>
  </si>
  <si>
    <t>C. Doris Marisol Sendo Rodríguez</t>
  </si>
  <si>
    <t>Dirección General</t>
  </si>
  <si>
    <t>direcciongeneral@difbenitojuarez.gob.mx</t>
  </si>
  <si>
    <t>9988888921 ext. 301</t>
  </si>
  <si>
    <t>Propósito</t>
  </si>
  <si>
    <t>Componente</t>
  </si>
  <si>
    <t>Actividad</t>
  </si>
  <si>
    <t>(          )</t>
  </si>
  <si>
    <t>Actividades.</t>
  </si>
  <si>
    <t>Lic. Ana María Gutiérrez García</t>
  </si>
  <si>
    <t>Coordinadora de Relaciones Públicas</t>
  </si>
  <si>
    <t>rp@difbenitojuarez.gob.mx</t>
  </si>
  <si>
    <t>NA</t>
  </si>
  <si>
    <t>(         )</t>
  </si>
  <si>
    <t>Titular de la Unidad Jurídica</t>
  </si>
  <si>
    <t>unidadjuridica@difbenitojuarez.gob.mx</t>
  </si>
  <si>
    <t>(        )</t>
  </si>
  <si>
    <t>Formato de seguimiento de la MIR 2022-2024.</t>
  </si>
  <si>
    <t>Reportes</t>
  </si>
  <si>
    <t>C. Minelia del Rosario Villanueva Aguilar</t>
  </si>
  <si>
    <t>Coordinadora de Planeación y Evaluación</t>
  </si>
  <si>
    <t>pye@difbenitojuarez.gob.mx</t>
  </si>
  <si>
    <t>9988888921 ext. 388</t>
  </si>
  <si>
    <t>C. Miguel Ángel Hernández Hernández</t>
  </si>
  <si>
    <t>Coordinador de Comunicación Social</t>
  </si>
  <si>
    <t>comunicacion.difbj@gmail.com</t>
  </si>
  <si>
    <t>88888921 ext 309</t>
  </si>
  <si>
    <t>Presidencia del Patronato del Sistema DIF</t>
  </si>
  <si>
    <t>Secretaría Particular</t>
  </si>
  <si>
    <t>agendadifbenitojuarez@gmail.com</t>
  </si>
  <si>
    <t>88888921 etx. 310</t>
  </si>
  <si>
    <t xml:space="preserve"> gsocial@difbenitojuarez.gob.mx</t>
  </si>
  <si>
    <t>88888921 ext. 307</t>
  </si>
  <si>
    <t>TESR</t>
  </si>
  <si>
    <t>TESE</t>
  </si>
  <si>
    <t>eventos@difbenitojuarez.gob.mx</t>
  </si>
  <si>
    <t>8888921 ext. 304</t>
  </si>
  <si>
    <t>UNIDAD RESPONSABLE</t>
  </si>
  <si>
    <t>Sistema DIF</t>
  </si>
  <si>
    <t xml:space="preserve"> (   X   )</t>
  </si>
  <si>
    <t>PPA=(TPA/TPEA) *100</t>
  </si>
  <si>
    <t>Características de las Variables del indicador</t>
  </si>
  <si>
    <t>TRIMESTRE 4</t>
  </si>
  <si>
    <t>Sistema DIF - Dirección General</t>
  </si>
  <si>
    <t>Sistema DIF - Coordinación de Relaciones Públicas</t>
  </si>
  <si>
    <t>Sistema DIF - Unidad Jurídica</t>
  </si>
  <si>
    <t>Sistema DIF - Coordinación de Planeación y Evaluación</t>
  </si>
  <si>
    <t>Sistema DIF - Coordinación de Comunicación Social</t>
  </si>
  <si>
    <t>Sistema DIF - Secretaría Particular</t>
  </si>
  <si>
    <t xml:space="preserve">Directora General </t>
  </si>
  <si>
    <t>C. Verónica Chaparro Aldana</t>
  </si>
  <si>
    <t>Lic. Hilda Isadora Martínez Navarro</t>
  </si>
  <si>
    <t>Total de Personas en situación de prioritaria  Atendidas.</t>
  </si>
  <si>
    <t>Total de Personas en situación de Prioritaria Estimadas a atender.</t>
  </si>
  <si>
    <t>Total de Políticas, Acuerdos, Planes y Programas Estimados.</t>
  </si>
  <si>
    <t>PADGR: Porcentaje de  Actividades de la Dirección General Realizadas.</t>
  </si>
  <si>
    <t>Sistema DIF - Coordinación de Transparencia, Datos Personales y Gestión Documental</t>
  </si>
  <si>
    <t>PPAD: Porcentaje de Programas y Acciones del Sistema DIF de Benito Juárez Difundidas.</t>
  </si>
  <si>
    <t>Total de Programas y Acciones  del Sistema DIF de Benito Juárez Difundidas.</t>
  </si>
  <si>
    <t>TPAD</t>
  </si>
  <si>
    <t>Programas y acciones difundidas.</t>
  </si>
  <si>
    <t>TPAE</t>
  </si>
  <si>
    <t>Este indicador mide el grado de cumplimiento de los servicios y apoyos de asistencia social otorgados a personas de atención prioritaria tales como: alimentarios, de salud, apoyos para gastos de medicamentos, estudios de laboratorio, hospitalización, análisis clínicos, material de curación, material quirúrgico, consulta médica con especialista, aparatos funcionales, otros como apoyo de láminas, gastos funerarios y apoyo para transportación aérea o terrestre.</t>
  </si>
  <si>
    <t>Total de Servicios y Apoyos de Asistencia Social  Otorgados.</t>
  </si>
  <si>
    <t>Total de Servicios y Apoyos de Asistencia Social Estimados.</t>
  </si>
  <si>
    <t>Sistema DIF - Coordinación de Asistencia Social y Atención Ciudadana</t>
  </si>
  <si>
    <t>(      )</t>
  </si>
  <si>
    <t>Orientaciones y Atenciones.</t>
  </si>
  <si>
    <t>Total de Orientaciones y Atenciones Estimadas.</t>
  </si>
  <si>
    <t>PESR: Porcentaje de Estudios Socioeconómicos Realizados.</t>
  </si>
  <si>
    <t>(   x   )</t>
  </si>
  <si>
    <t>Concentrado de estudios socioeconómicos.</t>
  </si>
  <si>
    <t>Estudios socioeconómicos.</t>
  </si>
  <si>
    <t>(       )</t>
  </si>
  <si>
    <t xml:space="preserve"> PASE= (TASE/TASP)*100</t>
  </si>
  <si>
    <t>Carpeta apoyos de asistencia social.</t>
  </si>
  <si>
    <t>Apoyos de asistencia social.</t>
  </si>
  <si>
    <t>TASE</t>
  </si>
  <si>
    <t>TASP</t>
  </si>
  <si>
    <t>Sistema DIF - Coordinación del Voluntariado.</t>
  </si>
  <si>
    <t>TAERP</t>
  </si>
  <si>
    <t>TAERE</t>
  </si>
  <si>
    <t>Total de Apoyos económicos y de recursos para el Sistema DIF de Benito Juárez Estimados a procurar.</t>
  </si>
  <si>
    <t>Coordinadora del Voluntariado</t>
  </si>
  <si>
    <t>PSLEA: Porcentaje de Solicitudes de Logística de Eventos Atendidos.</t>
  </si>
  <si>
    <t>Sistema DIF - Coordinación Operativa y Logística de Eventos</t>
  </si>
  <si>
    <t>PSLEA= (TSLEA/TSLEE)*100</t>
  </si>
  <si>
    <t>TSLEA</t>
  </si>
  <si>
    <t>Total de Solicitudes de Logística de Eventos Atendidos.</t>
  </si>
  <si>
    <t>Bitácora de eventos realizados.</t>
  </si>
  <si>
    <t>TSLEE</t>
  </si>
  <si>
    <t>Total de Solicitudes de Logística de Eventos Estimadas.</t>
  </si>
  <si>
    <t>Coordinador de Logística de Eventos y Operativa</t>
  </si>
  <si>
    <t>C. Norma Argelia Euan lozano</t>
  </si>
  <si>
    <t>Coordinadora de Transparencia, Datos Personales y Gestión Documental</t>
  </si>
  <si>
    <t>PSAO: (TSAO/TSAE)*100</t>
  </si>
  <si>
    <t>TSAO</t>
  </si>
  <si>
    <t>TSAE</t>
  </si>
  <si>
    <t>mayor a 70%</t>
  </si>
  <si>
    <t xml:space="preserve"> menor a 50%</t>
  </si>
  <si>
    <t>Lic. Nelsy Delfina Cuevas Castillo</t>
  </si>
  <si>
    <t>Coordinadora</t>
  </si>
  <si>
    <t>Coordinación de Asistencia Social y Atención Ciudadana</t>
  </si>
  <si>
    <t>C. Shirley Janet Estrella Buenfil</t>
  </si>
  <si>
    <t>transparencia@difbenitojuarez.gob.mx</t>
  </si>
  <si>
    <t>Ficha de Indicador de Desempeño. FID 2024</t>
  </si>
  <si>
    <t>PPA: Porcentaje de Personas en situación prioritaria Atendidas por el SMDIF de BJ.</t>
  </si>
  <si>
    <t xml:space="preserve"> (   )</t>
  </si>
  <si>
    <t xml:space="preserve">E- PPA 2.2 Programa de Atención Integral a la Familia y Personas en Estado de Vulnerabilidad. </t>
  </si>
  <si>
    <t>El indicador nos permite conocer  el avance de cumplimiento de las Personas en Situación Prioritaria  que son atendidas con los servicios y trámites que se ofrecen en el  SMDIF de BJ.</t>
  </si>
  <si>
    <t>Concentrado de informes trimestrales, de las Unidades Administrativas del Sistema DIF de Benito Juárez 2022-2024 donde se establece e identifica a la población atendida.</t>
  </si>
  <si>
    <r>
      <t xml:space="preserve">Nombre del Documento: </t>
    </r>
    <r>
      <rPr>
        <sz val="9"/>
        <color theme="1"/>
        <rFont val="Calibri"/>
        <family val="2"/>
        <scheme val="minor"/>
      </rPr>
      <t>Concentrado de informes trimestrales, de las Unidades Administrativas del Sistema DIF de Benito Juárez 2022-2024 donde se establece e identifica a la población atendida.</t>
    </r>
    <r>
      <rPr>
        <b/>
        <sz val="9"/>
        <color theme="1"/>
        <rFont val="Calibri"/>
        <family val="2"/>
        <scheme val="minor"/>
      </rPr>
      <t xml:space="preserve">
Nombre de quien genera la información: </t>
    </r>
    <r>
      <rPr>
        <sz val="9"/>
        <color theme="1"/>
        <rFont val="Calibri"/>
        <family val="2"/>
        <scheme val="minor"/>
      </rPr>
      <t>Coordinación de Planeación y Evaluación del Sistema DIF de Benito Juárez.</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Leford MBJ-SMDIF-DG-CPE-004-22 ubicado en la oficina de la Jefatura de Evaluación y Seguimiento de la Coordinación de Planeación y Evaluación.</t>
    </r>
  </si>
  <si>
    <t>PPAPPP: Porcentaje de Políticas, Acuerdos, Planes y Programas Presentados.</t>
  </si>
  <si>
    <t>Este indicador mide el grado de cumplimiento las propuestas, políticas, acuerdos, planes y programas que fueron presentados por la Junta Directiva, Comités y Consejos con la finalidad de fortalecer el apoyo en asistencia social que se le brinda a los benitojuarenses.</t>
  </si>
  <si>
    <t>PPAPPP=(TPAPPA/TPAPPE)*100</t>
  </si>
  <si>
    <r>
      <t xml:space="preserve">Nombre del Documento: </t>
    </r>
    <r>
      <rPr>
        <sz val="9"/>
        <color theme="1"/>
        <rFont val="Calibri"/>
        <family val="2"/>
        <scheme val="minor"/>
      </rPr>
      <t>Políticas, Acuerdos, Planes y Programas  2023 y 2024.</t>
    </r>
    <r>
      <rPr>
        <b/>
        <sz val="9"/>
        <color theme="1"/>
        <rFont val="Calibri"/>
        <family val="2"/>
        <scheme val="minor"/>
      </rPr>
      <t xml:space="preserve">
Nombre de quien Genera la Información:</t>
    </r>
    <r>
      <rPr>
        <sz val="9"/>
        <color theme="1"/>
        <rFont val="Calibri"/>
        <family val="2"/>
        <scheme val="minor"/>
      </rPr>
      <t xml:space="preserve"> Unidad Jurídica.</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Lefort con clave de expediente MBJ-SMDIF-UJ-03-2023-24 ubicado en la oficina de la Unidad Jurídica.</t>
    </r>
  </si>
  <si>
    <t xml:space="preserve"> Total de Políticas, Acuerdos, Planes y Programas Aprobados.</t>
  </si>
  <si>
    <t>Políticas, Acuerdos, Planes y Programas  2023 y 2024.</t>
  </si>
  <si>
    <t xml:space="preserve">Políticas, Acuerdos, Planes y Programas. </t>
  </si>
  <si>
    <t xml:space="preserve">TPAPPE </t>
  </si>
  <si>
    <t>TPAPPP</t>
  </si>
  <si>
    <t>E-PPA 2.2 Programa de Atención Integral a la Familia y Personas en Estado de Vulnerabilidad.</t>
  </si>
  <si>
    <t>Este indicador mide el grado de cumplimiento de las actividades de la Dirección General realizadas como: reuniones de trabajo con DIF Nacional, Estatal y Municipales, representación en eventos institucionales y sociales, sesiones de comités y consejos, reuniones de vinculación y de gestión con instituciones públicas y privadas, organizaciones de la sociedad civil, y recorridos de supervisión a los puntos de atención del SMDIF de BJ.</t>
  </si>
  <si>
    <t xml:space="preserve"> PADGR=(TADGR/TADGE)*100</t>
  </si>
  <si>
    <r>
      <t xml:space="preserve">Nombre del Documento: </t>
    </r>
    <r>
      <rPr>
        <sz val="9"/>
        <color theme="1"/>
        <rFont val="Calibri"/>
        <family val="2"/>
        <scheme val="minor"/>
      </rPr>
      <t>Agenda de actividades del Sistema DIF de Benito Juárez 2023 y 2024.</t>
    </r>
    <r>
      <rPr>
        <b/>
        <sz val="9"/>
        <color theme="1"/>
        <rFont val="Calibri"/>
        <family val="2"/>
        <scheme val="minor"/>
      </rPr>
      <t xml:space="preserve">
Nombre de quien genera la información:</t>
    </r>
    <r>
      <rPr>
        <sz val="9"/>
        <color theme="1"/>
        <rFont val="Calibri"/>
        <family val="2"/>
        <scheme val="minor"/>
      </rPr>
      <t xml:space="preserve"> Secretaria Particular de la Dirección General del Sistema DIF de Benito Juárez.</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Carpeta electrónica "Agenda de actividades del Sistema DIFBJ 2023 y 24" ubicada en el equipo de computo de la oficina de la Secretaria (o) de Dirección General.</t>
    </r>
  </si>
  <si>
    <t xml:space="preserve"> Total de Actividades de la Dirección General Realizadas.</t>
  </si>
  <si>
    <t>TADGR</t>
  </si>
  <si>
    <t>TADGE</t>
  </si>
  <si>
    <t>Total de Actividades de la Dirección General Estimadas.</t>
  </si>
  <si>
    <t>Agenda de actividades del Sistema DIF de Benito Juárez 2023 y 2024.</t>
  </si>
  <si>
    <t>PCLC: Porcentaje de Contratos, Lineamientos, Convenios, Acuerdos, Actas y Actos Jurídicos realizados.</t>
  </si>
  <si>
    <t>Este indicador mide  el grado de cumplimiento de las sesiones que se celebran con la Junta Directiva y diversos comités y consejos, así como la celebración de contratos, convenios, lineamientos, acuerdos y actas que elabora y celebra el SMDIF de BJ con empresas públicas, privadas, personas físicas, morales, Instituciones municipales, estatales, federales e internacionales, así como las diligencias administrativas, operativas y jurídicas que se realizan  para el seguimiento de denuncias, demandas, concertación y recabación de firmas para las actas de las Juntas Directivas y Consejos.</t>
  </si>
  <si>
    <t>PCLC= (TCLR/TCLP)*100</t>
  </si>
  <si>
    <r>
      <t>Nombre del Documento:</t>
    </r>
    <r>
      <rPr>
        <sz val="9"/>
        <color theme="1"/>
        <rFont val="Calibri"/>
        <family val="2"/>
        <scheme val="minor"/>
      </rPr>
      <t xml:space="preserve"> Actas de las Sesiones Ordinarias y Extraordinarias 2023 y 2024.</t>
    </r>
    <r>
      <rPr>
        <b/>
        <sz val="9"/>
        <color theme="1"/>
        <rFont val="Calibri"/>
        <family val="2"/>
        <scheme val="minor"/>
      </rPr>
      <t xml:space="preserve">
Nombre de quien Genera la Información: </t>
    </r>
    <r>
      <rPr>
        <sz val="9"/>
        <color theme="1"/>
        <rFont val="Calibri"/>
        <family val="2"/>
        <scheme val="minor"/>
      </rPr>
      <t>Unidad Jurídica.</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MBJ-SMDIF-UJ-03-2023 y 2024 ubicado en la oficina de la Unidad Jurídica.</t>
    </r>
  </si>
  <si>
    <t>TCLR</t>
  </si>
  <si>
    <t>Total de Contratos, Lineamientos, Convenios, Acuerdos, Actas y Actos Jurídicos realizados.</t>
  </si>
  <si>
    <t>Actas de las Sesiones Ordinarias y Extraordinarias 2023 y 2024.</t>
  </si>
  <si>
    <t>Contratos, Lineamientos, Convenios, Acuerdos, Actas y Actos Jurídicos.</t>
  </si>
  <si>
    <t>TCLP</t>
  </si>
  <si>
    <t>Total  de Contratos, Lineamientos, Convenios, Acuerdos, Actas y Actos Jurídicos Estimadas.</t>
  </si>
  <si>
    <t xml:space="preserve"> Actas de las Sesiones Ordinarias y Extraordinarias 2023 y 2024.</t>
  </si>
  <si>
    <t>PPR: Porcentaje de Procesos Realizados.</t>
  </si>
  <si>
    <t>Este indicador mide el grado de cumplimiento de los procesos tales como:
- Cargas publicadas en la Plataforma Nacional de Transparencia
- Validaciones de los Catálogos de Disposición Documental
- Procedimiento de las bajas documentales de Archivos de las áreas del SMDIF BJ con la finalidad de conservar y depurar el archivo según su vigencia, así como revisiones y seguimiento a las observaciones de Cuentas Claras.</t>
  </si>
  <si>
    <t>PPR= (TPR/TPE)*100</t>
  </si>
  <si>
    <r>
      <t xml:space="preserve">Nombre del Documento: </t>
    </r>
    <r>
      <rPr>
        <sz val="9"/>
        <color theme="1"/>
        <rFont val="Calibri"/>
        <family val="2"/>
        <scheme val="minor"/>
      </rPr>
      <t>Cargas a la PNT, validación de Catálogos Documental, Proceso de Baja de Archivo Documental, Avisos de Privacidad Realizados y Cuentas Claras 2024.</t>
    </r>
    <r>
      <rPr>
        <b/>
        <sz val="9"/>
        <color theme="1"/>
        <rFont val="Calibri"/>
        <family val="2"/>
        <scheme val="minor"/>
      </rPr>
      <t xml:space="preserve">
Nombre de quien Genera la Información: </t>
    </r>
    <r>
      <rPr>
        <sz val="9"/>
        <color theme="1"/>
        <rFont val="Calibri"/>
        <family val="2"/>
        <scheme val="minor"/>
      </rPr>
      <t>Coordinación de Transparencia, Datos Personales y Gestión Documental.</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MBJ-DGSMDIF-CTDPGD/001/2024.</t>
    </r>
  </si>
  <si>
    <t>TPR</t>
  </si>
  <si>
    <t xml:space="preserve"> Total de  Proceso Realizados.</t>
  </si>
  <si>
    <t>TPE</t>
  </si>
  <si>
    <t>Total de Procesos Estimados.</t>
  </si>
  <si>
    <t>Cargas a la PNT, validación de Catálogos Documental, Proceso de Baja de Archivo Documental, Avisos de Privacidad Realizados y Cuentas Claras 2024.</t>
  </si>
  <si>
    <t>Procesos</t>
  </si>
  <si>
    <t>PAIR: Porcentaje de Acciones Integrales Realizadas.</t>
  </si>
  <si>
    <t xml:space="preserve">Este indicador mide el grado de cumplimiento de las acciones integrales para proyectar una imagen sólida e integral de la institución mediante vinculaciones con diversos entes de gobierno, iniciativa privada, asociaciones civiles, fundaciones, clubes y ciudadanía general con el objetivo de solicitar donativos económicos o en especie, gestionar patrocinios para fortalecer las acciones que emprende el SMDIF BJ así como la organización, coordinación y supervisión de actividades protocolarias interinstitucionales. </t>
  </si>
  <si>
    <t>PAIR= (TAIR/TAIE)*100</t>
  </si>
  <si>
    <r>
      <rPr>
        <b/>
        <sz val="9"/>
        <color theme="1"/>
        <rFont val="Calibri"/>
        <family val="2"/>
        <scheme val="minor"/>
      </rPr>
      <t xml:space="preserve">Nombre del Documento: </t>
    </r>
    <r>
      <rPr>
        <sz val="9"/>
        <color theme="1"/>
        <rFont val="Calibri"/>
        <family val="2"/>
        <scheme val="minor"/>
      </rPr>
      <t>Bitácora de gestiones y vinculaciones.</t>
    </r>
    <r>
      <rPr>
        <b/>
        <sz val="9"/>
        <color theme="1"/>
        <rFont val="Calibri"/>
        <family val="2"/>
        <scheme val="minor"/>
      </rPr>
      <t xml:space="preserve">
Nombre de quien Genera la Información: </t>
    </r>
    <r>
      <rPr>
        <sz val="9"/>
        <color theme="1"/>
        <rFont val="Calibri"/>
        <family val="2"/>
        <scheme val="minor"/>
      </rPr>
      <t>Coordinación de Relaciones Públicas.</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Lefort con clave de expediente MBJ-SMDIF-DG-CRP-001-2023 y 2024 ubicado en la oficina de la Coordinación de Relaciones Públicas.</t>
    </r>
  </si>
  <si>
    <t>TAIR</t>
  </si>
  <si>
    <t>Total de Acciones Integrales Realizadas.</t>
  </si>
  <si>
    <t>TAIE</t>
  </si>
  <si>
    <t xml:space="preserve"> Total de Acciones Integrales Estimadas.</t>
  </si>
  <si>
    <t xml:space="preserve"> Bitácora de gestiones y vinculaciones.</t>
  </si>
  <si>
    <t>Acciones Integrales.</t>
  </si>
  <si>
    <t>PIR: Porcentaje de Informes  Realizados.</t>
  </si>
  <si>
    <t>Este indicador mide el grado de cumplimiento de los informes periódicos de resultados de las actividades del SMDIF BJ para su 
presentación y difusión ante la Junta Directiva del SMDIF BJ, la Dirección de Planeación Municipal, el Subcomité Sectorial del Comité de Planeación para el Desarrollo Municipal, la Auditoría Superior del Estado de Quintana Roo, el SMDIF del Estado de Quintana Roo, y demás autoridades correspondientes.</t>
  </si>
  <si>
    <t>PIR=(TIR/TIE)*100</t>
  </si>
  <si>
    <r>
      <t xml:space="preserve">Nombre del Documento: </t>
    </r>
    <r>
      <rPr>
        <sz val="9"/>
        <color theme="1"/>
        <rFont val="Calibri"/>
        <family val="2"/>
        <scheme val="minor"/>
      </rPr>
      <t>Formato de seguimiento de la MIR 2022-2024.</t>
    </r>
    <r>
      <rPr>
        <b/>
        <sz val="9"/>
        <color theme="1"/>
        <rFont val="Calibri"/>
        <family val="2"/>
        <scheme val="minor"/>
      </rPr>
      <t xml:space="preserve">
Nombre de quien Genera la información:</t>
    </r>
    <r>
      <rPr>
        <sz val="9"/>
        <color theme="1"/>
        <rFont val="Calibri"/>
        <family val="2"/>
        <scheme val="minor"/>
      </rPr>
      <t xml:space="preserve"> Coordinación de Planeación y Evaluación del Sistema DIF Benito Juárez.</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MBJ-SMDIF-DG-CPE-004-2022-20224 ubicado en la oficina de la Jefatura de Evaluación y Seguimiento de la Coordinación de Planeación y Evaluación.</t>
    </r>
  </si>
  <si>
    <t>TIR</t>
  </si>
  <si>
    <t>Total de Informes Realizados.</t>
  </si>
  <si>
    <t>TIE</t>
  </si>
  <si>
    <t>Total de Informes Estimados.</t>
  </si>
  <si>
    <t>Este indicador mide el grado de cumplimiento de las difusiones en formato multimedia,  digital e impreso, como boletines informativos, campañas publicitarias, entrevistas y videos de los programas y servicios del SMDIF BJ a través de las redes sociales de la institución, página oficial y medios de comunicación externos, con la finalidad de informar y concientizar a la población de BJ.</t>
  </si>
  <si>
    <t xml:space="preserve"> PPAD:  (TPAD/TPAE)*100</t>
  </si>
  <si>
    <r>
      <t>Nombre del Documento:</t>
    </r>
    <r>
      <rPr>
        <sz val="9"/>
        <color theme="1"/>
        <rFont val="Calibri"/>
        <family val="2"/>
        <scheme val="minor"/>
      </rPr>
      <t xml:space="preserve"> Carpeta Digital "DIF2023-2024".</t>
    </r>
    <r>
      <rPr>
        <b/>
        <sz val="9"/>
        <color theme="1"/>
        <rFont val="Calibri"/>
        <family val="2"/>
        <scheme val="minor"/>
      </rPr>
      <t xml:space="preserve">
Nombre de quien genera la información: </t>
    </r>
    <r>
      <rPr>
        <sz val="9"/>
        <color theme="1"/>
        <rFont val="Calibri"/>
        <family val="2"/>
        <scheme val="minor"/>
      </rPr>
      <t>Coordinación de Comunicación Social.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Carpeta digital "DIF2023-2024" ubicado en el equipo de computo 4 de la Coordinación de Comunicación Social.</t>
    </r>
  </si>
  <si>
    <t>Carpeta Digital "DIF2023-2024".</t>
  </si>
  <si>
    <t>Total de Programas y Acciones  del Sistema DIF de Benito Juárez  Estimadas.</t>
  </si>
  <si>
    <t>(   X  )</t>
  </si>
  <si>
    <t>Este indicador permite medir el grado de cumplimiento de las solicitudes de logística de los eventos solicitados por las diferentes áreas del SMDIF BJ, así como de eventos municipales y estatales, logrando que los eventos se realicen en tiempo y forma.</t>
  </si>
  <si>
    <r>
      <t xml:space="preserve">Nombre del Documento:  </t>
    </r>
    <r>
      <rPr>
        <sz val="9"/>
        <color theme="1"/>
        <rFont val="Calibri"/>
        <family val="2"/>
        <scheme val="minor"/>
      </rPr>
      <t>Bitácora de eventos realizados.</t>
    </r>
    <r>
      <rPr>
        <b/>
        <sz val="9"/>
        <color theme="1"/>
        <rFont val="Calibri"/>
        <family val="2"/>
        <scheme val="minor"/>
      </rPr>
      <t xml:space="preserve">
Nombre de quien genera la información: </t>
    </r>
    <r>
      <rPr>
        <sz val="9"/>
        <color theme="1"/>
        <rFont val="Calibri"/>
        <family val="2"/>
        <scheme val="minor"/>
      </rPr>
      <t>La generan las áreas que soliciten la logística para eventos y  Coordinación de Logística de Eventos y Operativa.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Ubicada en la oficina de la Coordinación de Logística de Eventos y Operativa, en el anaquel de los archivos con nomenclatura MBJ-SMDIF-DG-OM-CSG-JAO-01-2021, nombrada métodos de verificación  y la bitácora están ubicadas en la PC DIFC000397 de la Coordinación: C://documentos//jefaturadeareaoperativa//metodos de verificación.</t>
    </r>
  </si>
  <si>
    <t>Solicitudes de Logística.</t>
  </si>
  <si>
    <t>C.  Hugo Ramírez Hernández</t>
  </si>
  <si>
    <t>PAPC: Porcentaje de  Actividades Planeadas y Coordinadas</t>
  </si>
  <si>
    <t>Este indicador mide el grado de cumplimiento de las actividades del Patronato y el Voluntariado que se planearon y coordinaron; así como la Representación e interrelación con autoridades, organismos, entre otros, para llevar a cabo gestiones y mesas de trabajo.</t>
  </si>
  <si>
    <t>PAPC= (TAPC/TAPCE)*100</t>
  </si>
  <si>
    <r>
      <t>Nombre del Documento:</t>
    </r>
    <r>
      <rPr>
        <sz val="9"/>
        <color theme="1"/>
        <rFont val="Calibri"/>
        <family val="2"/>
        <scheme val="minor"/>
      </rPr>
      <t xml:space="preserve"> Agenda de actividades del Sistema DIFBJ 2023 y 2024.</t>
    </r>
    <r>
      <rPr>
        <b/>
        <sz val="9"/>
        <color theme="1"/>
        <rFont val="Calibri"/>
        <family val="2"/>
        <scheme val="minor"/>
      </rPr>
      <t xml:space="preserve">
Nombre de quien Genera la información: </t>
    </r>
    <r>
      <rPr>
        <sz val="9"/>
        <color theme="1"/>
        <rFont val="Calibri"/>
        <family val="2"/>
        <scheme val="minor"/>
      </rPr>
      <t>Secretaría particular.</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Leford de oficios recibidos con clave de expediente MBJ-SMDIF-DG-SP-02-2023 y 2024, ubicado en la oficina de Secretaría Particular.</t>
    </r>
  </si>
  <si>
    <t>TAPC</t>
  </si>
  <si>
    <t>Total de Actividades de la Agenda Institucional Coordinados.</t>
  </si>
  <si>
    <t>AAgenda de actividades del Sistema DIFBJ 2023 y 2024.</t>
  </si>
  <si>
    <t>Agenda de actividades del Sistema DIFBJ 2023 y 2024.</t>
  </si>
  <si>
    <t>TAPCE</t>
  </si>
  <si>
    <t>Total de Actividades de la Agenda Institucional Estimados.</t>
  </si>
  <si>
    <t>Actividades Planeadas y Coordinadas.</t>
  </si>
  <si>
    <t xml:space="preserve"> Actividades Planeadas y Coordinadas.</t>
  </si>
  <si>
    <t>PAERP: Porcentaje de Apoyos Económicos, Donativos y de Recursos para el SMDIF BJ Procurados.</t>
  </si>
  <si>
    <t>Este indicador mide el grado de cumplimiento de las procuraciones que resultaron a favor del SMDIF BJ, derivado de las gestiones del Voluntariado como son apoyos económicos y recursos (donativos), con eventos, bazares y actividades con instituciones públicas, privadas, asociaciones, entre otros.</t>
  </si>
  <si>
    <t xml:space="preserve"> PAERP=(TAERP/TAERE) *100</t>
  </si>
  <si>
    <r>
      <rPr>
        <b/>
        <sz val="9"/>
        <color theme="1"/>
        <rFont val="Calibri"/>
        <family val="2"/>
        <scheme val="minor"/>
      </rPr>
      <t xml:space="preserve">Nombre del Documento: </t>
    </r>
    <r>
      <rPr>
        <sz val="9"/>
        <color theme="1"/>
        <rFont val="Calibri"/>
        <family val="2"/>
        <scheme val="minor"/>
      </rPr>
      <t>Carpeta de Oficios recibidos de las procuraciones 2023 y 2024.</t>
    </r>
    <r>
      <rPr>
        <b/>
        <sz val="9"/>
        <color theme="1"/>
        <rFont val="Calibri"/>
        <family val="2"/>
        <scheme val="minor"/>
      </rPr>
      <t xml:space="preserve">
Nombre de quien genera la información: </t>
    </r>
    <r>
      <rPr>
        <sz val="9"/>
        <color theme="1"/>
        <rFont val="Calibri"/>
        <family val="2"/>
        <scheme val="minor"/>
      </rPr>
      <t>Coordinación del voluntariado.</t>
    </r>
    <r>
      <rPr>
        <b/>
        <sz val="9"/>
        <color theme="1"/>
        <rFont val="Calibri"/>
        <family val="2"/>
        <scheme val="minor"/>
      </rPr>
      <t xml:space="preserve">
Periodicidad con que se genera la información:</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MBJ/SMDIF/DG/SP/CEP/002/2023 y 2024 Oficios Recibidos que se encuentra ubicado en la oficina de la Coordinación del Voluntariado.</t>
    </r>
  </si>
  <si>
    <t>Total de Apoyos Económicos, Donativos y de Recursos para el SMDIF de BJ Procurados.</t>
  </si>
  <si>
    <t>Carpeta de Oficios recibidos de las procuraciones 2023 y 2024.</t>
  </si>
  <si>
    <t>Apoyos económicos, donativos y de recursos.</t>
  </si>
  <si>
    <t>PSAO: Porcentaje de Servicios  y Apoyos de Asistencia Social Otorgados.</t>
  </si>
  <si>
    <r>
      <t xml:space="preserve">Nombre del Documento: </t>
    </r>
    <r>
      <rPr>
        <sz val="9"/>
        <color theme="1"/>
        <rFont val="Calibri"/>
        <family val="2"/>
        <scheme val="minor"/>
      </rPr>
      <t>Servicios y apoyos de asistencia social  2022-2024.</t>
    </r>
    <r>
      <rPr>
        <b/>
        <sz val="9"/>
        <color theme="1"/>
        <rFont val="Calibri"/>
        <family val="2"/>
        <scheme val="minor"/>
      </rPr>
      <t xml:space="preserve">
Nombre de quien Genera la información: </t>
    </r>
    <r>
      <rPr>
        <sz val="9"/>
        <color theme="1"/>
        <rFont val="Calibri"/>
        <family val="2"/>
        <scheme val="minor"/>
      </rPr>
      <t>Coordinación de Asistencia Social y Atención Ciudadana.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Leffort 1 ubicado en la oficina de la Coordinación de Asistencia Social y Atención Ciudadana.</t>
    </r>
    <r>
      <rPr>
        <b/>
        <sz val="9"/>
        <color theme="1"/>
        <rFont val="Calibri"/>
        <family val="2"/>
        <scheme val="minor"/>
      </rPr>
      <t xml:space="preserve">
Carpeta de Estudios Socioeconómicos en la cuenta de Drive: </t>
    </r>
    <r>
      <rPr>
        <sz val="9"/>
        <color theme="1"/>
        <rFont val="Calibri"/>
        <family val="2"/>
        <scheme val="minor"/>
      </rPr>
      <t xml:space="preserve">asistenciasocial89@gmail.com. </t>
    </r>
    <r>
      <rPr>
        <b/>
        <sz val="9"/>
        <color theme="1"/>
        <rFont val="Calibri"/>
        <family val="2"/>
        <scheme val="minor"/>
      </rPr>
      <t xml:space="preserve">
Carpeta de Apoyos Otorgados  en la cuenta de Drive: </t>
    </r>
    <r>
      <rPr>
        <sz val="9"/>
        <color theme="1"/>
        <rFont val="Calibri"/>
        <family val="2"/>
        <scheme val="minor"/>
      </rPr>
      <t>asistenciasocial89@gmail.com.</t>
    </r>
  </si>
  <si>
    <t>Servicios y apoyos de asistencia social  2022-2024.</t>
  </si>
  <si>
    <t>Servicios y apoyos de asistencia social.</t>
  </si>
  <si>
    <t>PASE: Porcentaje de Apoyos de Asistencia Social Entregados.</t>
  </si>
  <si>
    <t>Este indicador mide el grado de cumplimiento de los apoyos de asistencia social entregados a través de la Coordinación de Asistencia Social y Atención Ciudadana y en coordinación con instituciones públicas, privadas y asociaciones civiles, tales como: alimentarios (despensa, leche), de salud (pañales para niñas, niños y personas adultas; apoyos para gastos de medicamentos, material de curación, material quirúrgico, estudios clínicos) y aparatos funcionales (sillas de ruedas, bastones, andaderas), además de  apoyo con láminas.</t>
  </si>
  <si>
    <r>
      <t xml:space="preserve">Nombre del Documento: </t>
    </r>
    <r>
      <rPr>
        <sz val="9"/>
        <color theme="1"/>
        <rFont val="Calibri"/>
        <family val="2"/>
        <scheme val="minor"/>
      </rPr>
      <t>Carpeta apoyos de asistencia social.</t>
    </r>
    <r>
      <rPr>
        <b/>
        <sz val="9"/>
        <color theme="1"/>
        <rFont val="Calibri"/>
        <family val="2"/>
        <scheme val="minor"/>
      </rPr>
      <t xml:space="preserve">
Nombre de quien Genera la información: </t>
    </r>
    <r>
      <rPr>
        <sz val="9"/>
        <color theme="1"/>
        <rFont val="Calibri"/>
        <family val="2"/>
        <scheme val="minor"/>
      </rPr>
      <t>Coordinación de Asistencia Social y Atención Ciudadana.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Carpeta de Apoyos Otorgados  en la cuenta de Drive: asistenciasocial89@gmail.com.</t>
    </r>
  </si>
  <si>
    <t>Total de Apoyos de Asistencia Social Entregados.</t>
  </si>
  <si>
    <t>Total de Apoyos de Asistencia Social Programados.</t>
  </si>
  <si>
    <t>Este indicador mide el grado de cumplimiento de los estudios socioeconómicos (con o sin visitas domiciliarias)  realizados a personas de atención prioritaria que solicitan un servicio de apoyo de asistencia social. Así como a Asociaciones Civiles que solicitan el trámite de acreditación.</t>
  </si>
  <si>
    <t xml:space="preserve"> PESR=(TESR/TESE) *100</t>
  </si>
  <si>
    <r>
      <t xml:space="preserve">Nombre del Documento: </t>
    </r>
    <r>
      <rPr>
        <sz val="9"/>
        <color theme="1"/>
        <rFont val="Calibri"/>
        <family val="2"/>
        <scheme val="minor"/>
      </rPr>
      <t>Concentrado de estudios socioeconómicos.</t>
    </r>
    <r>
      <rPr>
        <b/>
        <sz val="9"/>
        <color theme="1"/>
        <rFont val="Calibri"/>
        <family val="2"/>
        <scheme val="minor"/>
      </rPr>
      <t xml:space="preserve">
Nombre de quién Genera la información: </t>
    </r>
    <r>
      <rPr>
        <sz val="9"/>
        <color theme="1"/>
        <rFont val="Calibri"/>
        <family val="2"/>
        <scheme val="minor"/>
      </rPr>
      <t>Coordinación de Asistencia Social y Atención Ciudadana.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Carpeta de Estudios Socioeconómicos en la cuenta de Drive: asistenciasocial89@gmail.com.</t>
    </r>
  </si>
  <si>
    <t>Total de Estudios Socioeconómicos Realizados.</t>
  </si>
  <si>
    <t>Total de Estudios Socioeconómicos Estimados.</t>
  </si>
  <si>
    <t>POAB: Porcentaje de Orientaciones y Atenciones Brindadas.</t>
  </si>
  <si>
    <t>Este indicador mide el grado de cumplimiento de las atenciones y orientaciones como son: información sobre los trámites y servicios que ofrece la institución, gestiones, canalizaciones, atenciones telefónicas, atenciones en las brigadas y usuarios que asisten al SMDIF BJ.</t>
  </si>
  <si>
    <t>POAB=(TOAB/TOAE)*100</t>
  </si>
  <si>
    <r>
      <t xml:space="preserve">Nombre del Documento: </t>
    </r>
    <r>
      <rPr>
        <sz val="9"/>
        <color theme="1"/>
        <rFont val="Calibri"/>
        <family val="2"/>
        <scheme val="minor"/>
      </rPr>
      <t>Bitácora de orientaciones 2023-2024.</t>
    </r>
    <r>
      <rPr>
        <b/>
        <sz val="9"/>
        <color theme="1"/>
        <rFont val="Calibri"/>
        <family val="2"/>
        <scheme val="minor"/>
      </rPr>
      <t xml:space="preserve">
Nombre de quien Genera la información: </t>
    </r>
    <r>
      <rPr>
        <sz val="9"/>
        <color theme="1"/>
        <rFont val="Calibri"/>
        <family val="2"/>
        <scheme val="minor"/>
      </rPr>
      <t>Coordinación de Asistencia Social y Atención Ciudadana.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núm. 01 y sus anexos, ubicado en la oficina de la Coordinación de Asistencia Social y Atención Ciudadana.</t>
    </r>
  </si>
  <si>
    <t>TOAB</t>
  </si>
  <si>
    <t>Total de Orientaciones y Atenciones Brindadas.</t>
  </si>
  <si>
    <t>TOAE</t>
  </si>
  <si>
    <t>Bitácora de orientaciones 2023-2024.</t>
  </si>
  <si>
    <r>
      <t xml:space="preserve"> ( </t>
    </r>
    <r>
      <rPr>
        <sz val="9"/>
        <rFont val="Calibri"/>
        <family val="2"/>
        <scheme val="minor"/>
      </rPr>
      <t xml:space="preserve"> X</t>
    </r>
    <r>
      <rPr>
        <sz val="9"/>
        <color rgb="FFFF0000"/>
        <rFont val="Calibri"/>
        <family val="2"/>
        <scheme val="minor"/>
      </rPr>
      <t xml:space="preserve"> </t>
    </r>
    <r>
      <rPr>
        <sz val="9"/>
        <color theme="1"/>
        <rFont val="Calibri"/>
        <family val="2"/>
        <scheme val="minor"/>
      </rPr>
      <t xml:space="preserve"> )</t>
    </r>
  </si>
  <si>
    <r>
      <t xml:space="preserve"> ( </t>
    </r>
    <r>
      <rPr>
        <sz val="9"/>
        <color rgb="FFFF0000"/>
        <rFont val="Calibri"/>
        <family val="2"/>
        <scheme val="minor"/>
      </rPr>
      <t xml:space="preserve"> </t>
    </r>
    <r>
      <rPr>
        <sz val="9"/>
        <rFont val="Calibri"/>
        <family val="2"/>
        <scheme val="minor"/>
      </rPr>
      <t xml:space="preserve">X </t>
    </r>
    <r>
      <rPr>
        <sz val="9"/>
        <color theme="1"/>
        <rFont val="Calibri"/>
        <family val="2"/>
        <scheme val="minor"/>
      </rPr>
      <t xml:space="preserve"> )</t>
    </r>
  </si>
  <si>
    <r>
      <t xml:space="preserve"> ( </t>
    </r>
    <r>
      <rPr>
        <sz val="9"/>
        <rFont val="Calibri"/>
        <family val="2"/>
        <scheme val="minor"/>
      </rPr>
      <t xml:space="preserve"> X</t>
    </r>
    <r>
      <rPr>
        <sz val="9"/>
        <color theme="1"/>
        <rFont val="Calibri"/>
        <family val="2"/>
        <scheme val="minor"/>
      </rPr>
      <t xml:space="preserve">  )</t>
    </r>
  </si>
  <si>
    <r>
      <t xml:space="preserve"> (  </t>
    </r>
    <r>
      <rPr>
        <sz val="9"/>
        <rFont val="Calibri"/>
        <family val="2"/>
        <scheme val="minor"/>
      </rPr>
      <t xml:space="preserve">X </t>
    </r>
    <r>
      <rPr>
        <sz val="9"/>
        <color rgb="FFFF0000"/>
        <rFont val="Calibri"/>
        <family val="2"/>
        <scheme val="minor"/>
      </rPr>
      <t xml:space="preserve"> </t>
    </r>
    <r>
      <rPr>
        <sz val="9"/>
        <color theme="1"/>
        <rFont val="Calibri"/>
        <family val="2"/>
        <scheme val="minor"/>
      </rPr>
      <t>)</t>
    </r>
  </si>
  <si>
    <r>
      <t xml:space="preserve">(  </t>
    </r>
    <r>
      <rPr>
        <sz val="9"/>
        <rFont val="Montserrat"/>
      </rPr>
      <t>X</t>
    </r>
    <r>
      <rPr>
        <sz val="9"/>
        <color rgb="FFFF0000"/>
        <rFont val="Montserrat"/>
      </rPr>
      <t xml:space="preserve"> </t>
    </r>
    <r>
      <rPr>
        <sz val="9"/>
        <color theme="1"/>
        <rFont val="Montserrat"/>
      </rPr>
      <t xml:space="preserve"> )</t>
    </r>
  </si>
  <si>
    <r>
      <t xml:space="preserve">(    </t>
    </r>
    <r>
      <rPr>
        <sz val="9"/>
        <color rgb="FFFF0000"/>
        <rFont val="Montserrat"/>
      </rPr>
      <t xml:space="preserve"> </t>
    </r>
    <r>
      <rPr>
        <sz val="9"/>
        <color theme="1"/>
        <rFont val="Montserrat"/>
      </rPr>
      <t xml:space="preserve"> )</t>
    </r>
  </si>
  <si>
    <r>
      <t xml:space="preserve"> (  </t>
    </r>
    <r>
      <rPr>
        <sz val="9"/>
        <rFont val="Calibri"/>
        <family val="2"/>
        <scheme val="minor"/>
      </rPr>
      <t>X</t>
    </r>
    <r>
      <rPr>
        <sz val="9"/>
        <color theme="1"/>
        <rFont val="Calibri"/>
        <family val="2"/>
        <scheme val="minor"/>
      </rPr>
      <t xml:space="preserve">  )</t>
    </r>
  </si>
  <si>
    <r>
      <t xml:space="preserve">(     </t>
    </r>
    <r>
      <rPr>
        <sz val="9"/>
        <color rgb="FFFF0000"/>
        <rFont val="Montserrat"/>
      </rPr>
      <t xml:space="preserve"> </t>
    </r>
    <r>
      <rPr>
        <sz val="9"/>
        <color theme="1"/>
        <rFont val="Montserrat"/>
      </rPr>
      <t xml:space="preserve"> )</t>
    </r>
  </si>
  <si>
    <r>
      <t xml:space="preserve"> (  </t>
    </r>
    <r>
      <rPr>
        <sz val="9"/>
        <rFont val="Calibri"/>
        <family val="2"/>
        <scheme val="minor"/>
      </rPr>
      <t xml:space="preserve">X </t>
    </r>
    <r>
      <rPr>
        <sz val="9"/>
        <color theme="1"/>
        <rFont val="Calibri"/>
        <family val="2"/>
        <scheme val="minor"/>
      </rPr>
      <t xml:space="preserve"> )</t>
    </r>
  </si>
  <si>
    <r>
      <t xml:space="preserve">(    </t>
    </r>
    <r>
      <rPr>
        <sz val="9"/>
        <rFont val="Montserrat"/>
      </rPr>
      <t xml:space="preserve"> X</t>
    </r>
    <r>
      <rPr>
        <sz val="9"/>
        <color theme="1"/>
        <rFont val="Montserrat"/>
      </rPr>
      <t xml:space="preserve">    )</t>
    </r>
  </si>
  <si>
    <r>
      <t xml:space="preserve"> (  </t>
    </r>
    <r>
      <rPr>
        <sz val="9"/>
        <rFont val="Calibri"/>
        <family val="2"/>
        <scheme val="minor"/>
      </rPr>
      <t>X</t>
    </r>
    <r>
      <rPr>
        <sz val="9"/>
        <color rgb="FFFF0000"/>
        <rFont val="Calibri"/>
        <family val="2"/>
        <scheme val="minor"/>
      </rPr>
      <t xml:space="preserve">  </t>
    </r>
    <r>
      <rPr>
        <sz val="9"/>
        <color theme="1"/>
        <rFont val="Calibri"/>
        <family val="2"/>
        <scheme val="minor"/>
      </rPr>
      <t>)</t>
    </r>
  </si>
  <si>
    <r>
      <t xml:space="preserve">(    </t>
    </r>
    <r>
      <rPr>
        <sz val="9"/>
        <rFont val="Montserrat"/>
      </rPr>
      <t xml:space="preserve"> </t>
    </r>
    <r>
      <rPr>
        <sz val="9"/>
        <color rgb="FFFF0000"/>
        <rFont val="Montserrat"/>
      </rPr>
      <t xml:space="preserve">   </t>
    </r>
    <r>
      <rPr>
        <sz val="9"/>
        <color theme="1"/>
        <rFont val="Montserrat"/>
      </rPr>
      <t xml:space="preserve"> )</t>
    </r>
  </si>
  <si>
    <r>
      <t xml:space="preserve"> (  </t>
    </r>
    <r>
      <rPr>
        <sz val="9"/>
        <rFont val="Calibri"/>
        <family val="2"/>
        <scheme val="minor"/>
      </rPr>
      <t>X</t>
    </r>
    <r>
      <rPr>
        <sz val="9"/>
        <color rgb="FFFF0000"/>
        <rFont val="Calibri"/>
        <family val="2"/>
        <scheme val="minor"/>
      </rPr>
      <t xml:space="preserve"> </t>
    </r>
    <r>
      <rPr>
        <sz val="9"/>
        <color theme="1"/>
        <rFont val="Calibri"/>
        <family val="2"/>
        <scheme val="minor"/>
      </rPr>
      <t xml:space="preserve"> )</t>
    </r>
  </si>
  <si>
    <t>2.3.9</t>
  </si>
  <si>
    <t>Suscribir convenios y acuerdos de coordinación interinstitucional (e interdisciplinaria) para apoyar el trabajo de las demás áreas</t>
  </si>
  <si>
    <t>Implementar programas que fortalezcan el tejido social y la convivencia familiar</t>
  </si>
  <si>
    <t>1.2.3</t>
  </si>
  <si>
    <t>Implementar suficientes instrumentos que transparenten el actuar de los funcionarios públicos</t>
  </si>
  <si>
    <t>1.6.3</t>
  </si>
  <si>
    <t>Incrementa la difusión de noticias más importantes que sucedieron y se están presentando a nivel local, estatal, nacional e internacional</t>
  </si>
  <si>
    <t>1.7.1</t>
  </si>
  <si>
    <t>Atender eficaz y eficientemente las solicitudes de los ciudadanos que acuden a la secretaría general a solicitar algún tipo apoyo.</t>
  </si>
  <si>
    <t>Incrementar los servicios dirigidos a las mujeres que mejoren la no discriminación, calidad de vida y la erradicación de la violencia.</t>
  </si>
  <si>
    <t>Promover las mejoras regulatorias implementadas a beneficio de la ciudadanía.</t>
  </si>
  <si>
    <t>Diversificar los programas educativos, culturales, cívicos y de información pública.</t>
  </si>
  <si>
    <r>
      <rPr>
        <b/>
        <sz val="9"/>
        <color theme="1"/>
        <rFont val="Calibri"/>
        <family val="2"/>
        <scheme val="minor"/>
      </rPr>
      <t>Indicador IGCU</t>
    </r>
    <r>
      <rPr>
        <sz val="9"/>
        <color theme="1"/>
        <rFont val="Calibri"/>
        <family val="2"/>
        <scheme val="minor"/>
      </rPr>
      <t>: Índice General de Competitividad Urbana</t>
    </r>
  </si>
  <si>
    <t>2.2 Atención integral a la familia y personas en estado de vulnerabilidad</t>
  </si>
  <si>
    <t>Sistema DIF Benito Juárez</t>
  </si>
  <si>
    <t>FIN</t>
  </si>
  <si>
    <t>Implementar acciones que permitan cerrar las brechas de la desigualdad social y reactiven la economía diversificándola y contribuyan a reducir la exclusión social, fortalecer y mejorar la calidad de vida de las familias</t>
  </si>
  <si>
    <t>2.1.1 a 2.5.3</t>
  </si>
  <si>
    <t>Todas las Estrategias y Líneas de Acción del PMD actualizado</t>
  </si>
  <si>
    <t>Monitoreable</t>
  </si>
  <si>
    <t>(    SÍ     )</t>
  </si>
  <si>
    <t>(   SÍ    )</t>
  </si>
  <si>
    <t>(   SÍ        )</t>
  </si>
  <si>
    <t>(    SÍ       )</t>
  </si>
  <si>
    <t>(   SÍ       )</t>
  </si>
  <si>
    <t>(      SÍ      )</t>
  </si>
  <si>
    <t xml:space="preserve"> (    )</t>
  </si>
  <si>
    <t xml:space="preserve"> (   SÍ     )</t>
  </si>
  <si>
    <t xml:space="preserve"> (  SÍ   )</t>
  </si>
  <si>
    <t>Seleccionar el compartamiento del Indicador hacia la meta
(ascendente o descendente)</t>
  </si>
  <si>
    <t>Ascendente</t>
  </si>
  <si>
    <t>Descendente</t>
  </si>
  <si>
    <t>Absoluta</t>
  </si>
  <si>
    <t>Relativa</t>
  </si>
  <si>
    <t>(     SÍ      )</t>
  </si>
  <si>
    <t>"El Índice General de Competitividad Urbana (ICU) mide la capacidad de las ciudades para generar, atraer y retener talento e inversión. Una ciudad competitiva es aquella que maximiza la productividad y el bienestar de sus habitantes. Esto significa que este Índice, a diferencia de otros, evalúa las capacidades estructurales de las ciudades que permiten alcanzar dichos objetivos.
Proporciona la posición que ocupa la ciudad de Cancún respecto a otras ciudades con poblaciones entre 500 mil y 1 millón de habitantes."</t>
  </si>
  <si>
    <t>"METODO DE CÁLCULO
IGCU: Índice General de competitividad Urbana
La posición la proporciona el Instituto Mexicano para la Competitivida d (IMCO) con base a la ponderación de 10 subíndices:
VARIABLES: Derecho, Medio ambiente, Sociedad, Sistema político, Gobiernos, Mercado de trabajo, Economía, Infraestructura, Apertura Internacional, Innovación</t>
  </si>
  <si>
    <t>Posición</t>
  </si>
  <si>
    <t>Anual</t>
  </si>
  <si>
    <t>Posición 5</t>
  </si>
  <si>
    <t>Posición 4</t>
  </si>
  <si>
    <t>descendente ( estos parametros podrán variar de acuerdo al indicador)</t>
  </si>
  <si>
    <t>menor o igual a 0%
valor &lt;= 0%</t>
  </si>
  <si>
    <t xml:space="preserve"> entre 0% y 15%
0%&lt; valor &lt;15%</t>
  </si>
  <si>
    <t>mayor o igual a 15%
valor &gt;= 15%</t>
  </si>
  <si>
    <t>https://imco.org.mx/indices/indice-de-competitividad-urbana-2023/</t>
  </si>
  <si>
    <t>MINIGRAFICAS</t>
  </si>
  <si>
    <t>NO DISPONIBLE</t>
  </si>
  <si>
    <t>ICGU</t>
  </si>
  <si>
    <t>Índice General de Competitividad Urbana</t>
  </si>
  <si>
    <t>IMCO</t>
  </si>
  <si>
    <t xml:space="preserve">Posición  </t>
  </si>
  <si>
    <t>Nombre del responsable del diseño del Indicador</t>
  </si>
  <si>
    <t>Enrique Eduardo Encalada Sánchez</t>
  </si>
  <si>
    <t>Dirección de Planeación</t>
  </si>
  <si>
    <t>Director</t>
  </si>
  <si>
    <t>enried@hotmail.com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</si>
</sst>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sz val="7"/>
      <color theme="1"/>
      <name val="Calibri"/>
      <family val="2"/>
      <scheme val="minor"/>
    </font>
    <font>
      <b/>
      <sz val="7"/>
      <color theme="1"/>
      <name val="Calibri"/>
      <family val="2"/>
      <scheme val="minor"/>
    </font>
    <font>
      <b/>
      <sz val="11"/>
      <color theme="0"/>
      <name val="Arial"/>
      <family val="2"/>
    </font>
    <font>
      <sz val="9"/>
      <name val="Calibri"/>
      <family val="2"/>
      <scheme val="minor"/>
    </font>
    <font>
      <u/>
      <sz val="11"/>
      <color theme="10"/>
      <name val="Calibri"/>
      <family val="2"/>
      <scheme val="minor"/>
    </font>
    <font>
      <sz val="8"/>
      <color theme="1"/>
      <name val="Calibri"/>
      <family val="2"/>
      <scheme val="minor"/>
    </font>
    <font>
      <sz val="12"/>
      <color theme="1"/>
      <name val="Calibri"/>
      <family val="2"/>
      <scheme val="minor"/>
    </font>
    <font>
      <sz val="9"/>
      <color rgb="FFFF0000"/>
      <name val="Calibri"/>
      <family val="2"/>
      <scheme val="minor"/>
    </font>
    <font>
      <sz val="9"/>
      <color rgb="FFFF0000"/>
      <name val="Montserrat"/>
    </font>
    <font>
      <b/>
      <sz val="8"/>
      <color theme="1"/>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BD2452"/>
        <bgColor indexed="64"/>
      </patternFill>
    </fill>
    <fill>
      <patternFill patternType="solid">
        <fgColor theme="9" tint="0.39997558519241921"/>
        <bgColor indexed="64"/>
      </patternFill>
    </fill>
    <fill>
      <patternFill patternType="solid">
        <fgColor rgb="FFFF5555"/>
        <bgColor indexed="64"/>
      </patternFill>
    </fill>
    <fill>
      <patternFill patternType="solid">
        <fgColor rgb="FF00B050"/>
        <bgColor indexed="64"/>
      </patternFill>
    </fill>
    <fill>
      <patternFill patternType="solid">
        <fgColor rgb="FFFF0000"/>
        <bgColor indexed="64"/>
      </patternFill>
    </fill>
  </fills>
  <borders count="40">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242">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9" fontId="1" fillId="0" borderId="0" xfId="0" applyNumberFormat="1" applyFont="1"/>
    <xf numFmtId="0" fontId="9" fillId="2" borderId="4" xfId="0" applyFont="1" applyFill="1" applyBorder="1" applyAlignment="1">
      <alignment horizontal="center" vertical="center" wrapText="1"/>
    </xf>
    <xf numFmtId="0" fontId="4" fillId="0" borderId="12" xfId="0" applyFont="1" applyBorder="1" applyAlignment="1">
      <alignment horizontal="center" vertical="center" wrapText="1"/>
    </xf>
    <xf numFmtId="3" fontId="4" fillId="0" borderId="13"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4" borderId="20" xfId="0" applyFont="1" applyFill="1" applyBorder="1" applyAlignment="1">
      <alignment horizontal="center" vertical="center" wrapText="1"/>
    </xf>
    <xf numFmtId="0" fontId="8" fillId="0" borderId="20"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20" xfId="0" applyFont="1" applyBorder="1" applyAlignment="1">
      <alignment horizontal="center" vertical="center"/>
    </xf>
    <xf numFmtId="0" fontId="2" fillId="0" borderId="0" xfId="0" applyFont="1" applyBorder="1" applyAlignment="1">
      <alignment vertical="center" wrapText="1"/>
    </xf>
    <xf numFmtId="0" fontId="6" fillId="2" borderId="17"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8" fillId="0" borderId="20" xfId="0" applyFont="1" applyBorder="1" applyAlignment="1">
      <alignment horizontal="center" vertical="center" wrapText="1"/>
    </xf>
    <xf numFmtId="9" fontId="4" fillId="0" borderId="4"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8" fillId="0" borderId="20" xfId="0" applyFont="1" applyBorder="1" applyAlignment="1">
      <alignment horizontal="center" vertical="center" wrapText="1"/>
    </xf>
    <xf numFmtId="0" fontId="4"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4"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6" fillId="2" borderId="17" xfId="0" applyFont="1" applyFill="1" applyBorder="1" applyAlignment="1">
      <alignment horizontal="center" vertical="center" wrapText="1"/>
    </xf>
    <xf numFmtId="0" fontId="13" fillId="0" borderId="4" xfId="0" applyFont="1" applyBorder="1" applyAlignment="1">
      <alignment horizontal="center" vertical="center" wrapText="1"/>
    </xf>
    <xf numFmtId="0" fontId="6" fillId="7" borderId="20" xfId="0" applyFont="1" applyFill="1" applyBorder="1" applyAlignment="1">
      <alignment horizontal="center" vertical="center" wrapText="1"/>
    </xf>
    <xf numFmtId="0" fontId="6" fillId="8" borderId="20" xfId="0" applyFont="1" applyFill="1" applyBorder="1" applyAlignment="1">
      <alignment horizontal="center" vertical="center" wrapText="1"/>
    </xf>
    <xf numFmtId="10" fontId="0" fillId="0" borderId="12" xfId="0" applyNumberFormat="1" applyFont="1" applyBorder="1" applyAlignment="1">
      <alignment horizontal="center" vertical="center" wrapText="1"/>
    </xf>
    <xf numFmtId="10" fontId="0" fillId="0" borderId="4" xfId="0" applyNumberFormat="1" applyFont="1" applyBorder="1" applyAlignment="1">
      <alignment horizontal="center" vertical="center" wrapText="1"/>
    </xf>
    <xf numFmtId="10" fontId="14" fillId="0" borderId="12" xfId="0" applyNumberFormat="1" applyFont="1" applyBorder="1" applyAlignment="1">
      <alignment horizontal="center" vertical="center" wrapText="1"/>
    </xf>
    <xf numFmtId="10" fontId="14" fillId="0" borderId="4" xfId="0" applyNumberFormat="1" applyFont="1" applyBorder="1" applyAlignment="1">
      <alignment horizontal="center" vertical="center" wrapText="1"/>
    </xf>
    <xf numFmtId="0" fontId="4" fillId="0" borderId="12" xfId="0" applyFont="1" applyBorder="1" applyAlignment="1">
      <alignment horizontal="center" vertical="center" wrapText="1"/>
    </xf>
    <xf numFmtId="10" fontId="11" fillId="0" borderId="4" xfId="0" applyNumberFormat="1" applyFont="1" applyBorder="1" applyAlignment="1">
      <alignment horizontal="center" vertical="center" wrapText="1"/>
    </xf>
    <xf numFmtId="9" fontId="11"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7" borderId="20"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8" fillId="0" borderId="4" xfId="0" applyFont="1" applyBorder="1" applyAlignment="1">
      <alignment horizontal="center" vertical="center" wrapText="1"/>
    </xf>
    <xf numFmtId="0" fontId="4" fillId="0" borderId="5" xfId="0" applyFont="1" applyBorder="1" applyAlignment="1">
      <alignment horizontal="center" vertical="center" wrapText="1"/>
    </xf>
    <xf numFmtId="164" fontId="4" fillId="0" borderId="12" xfId="0" applyNumberFormat="1" applyFont="1" applyBorder="1" applyAlignment="1">
      <alignment horizontal="center" vertical="center" wrapText="1"/>
    </xf>
    <xf numFmtId="0" fontId="4" fillId="0" borderId="4" xfId="0" applyFont="1" applyBorder="1" applyAlignment="1">
      <alignment vertical="center" wrapText="1"/>
    </xf>
    <xf numFmtId="0" fontId="5" fillId="0" borderId="12" xfId="0" applyFont="1" applyBorder="1" applyAlignment="1">
      <alignment horizontal="center" vertical="center" wrapText="1"/>
    </xf>
    <xf numFmtId="10" fontId="4" fillId="0" borderId="12" xfId="0" applyNumberFormat="1" applyFont="1" applyBorder="1" applyAlignment="1">
      <alignment horizontal="center" vertical="center" wrapText="1"/>
    </xf>
    <xf numFmtId="0" fontId="6" fillId="5" borderId="17" xfId="0" applyFont="1" applyFill="1" applyBorder="1" applyAlignment="1">
      <alignment horizontal="center" vertical="center"/>
    </xf>
    <xf numFmtId="0" fontId="6" fillId="5" borderId="18" xfId="0" applyFont="1" applyFill="1" applyBorder="1" applyAlignment="1">
      <alignment horizontal="center" vertical="center"/>
    </xf>
    <xf numFmtId="0" fontId="6" fillId="5" borderId="19" xfId="0" applyFont="1" applyFill="1" applyBorder="1" applyAlignment="1">
      <alignment horizontal="center" vertical="center"/>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2" fillId="0" borderId="37" xfId="1" applyBorder="1"/>
    <xf numFmtId="0" fontId="0" fillId="0" borderId="38" xfId="0" applyBorder="1"/>
    <xf numFmtId="0" fontId="4" fillId="0" borderId="38"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12" fillId="0" borderId="12" xfId="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9" borderId="1"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6" fillId="9" borderId="3"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6" fillId="10" borderId="7" xfId="0" applyFont="1" applyFill="1" applyBorder="1" applyAlignment="1">
      <alignment horizontal="center" vertical="center" wrapText="1"/>
    </xf>
    <xf numFmtId="0" fontId="4" fillId="0" borderId="12" xfId="0" applyFont="1" applyBorder="1" applyAlignment="1">
      <alignment horizontal="left" vertical="center" wrapText="1"/>
    </xf>
    <xf numFmtId="0" fontId="17" fillId="2" borderId="1"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6" fillId="2" borderId="1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4" xfId="0" applyFont="1" applyFill="1" applyBorder="1" applyAlignment="1">
      <alignment horizontal="center" vertical="center"/>
    </xf>
    <xf numFmtId="0" fontId="10" fillId="6" borderId="34" xfId="0"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4" fillId="0" borderId="6"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3" fontId="4" fillId="0" borderId="9"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2" fillId="0" borderId="22" xfId="1"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1" fontId="4" fillId="0" borderId="15" xfId="0" applyNumberFormat="1" applyFont="1" applyBorder="1" applyAlignment="1">
      <alignment horizontal="center" vertical="center" wrapText="1"/>
    </xf>
    <xf numFmtId="1" fontId="4" fillId="0" borderId="14" xfId="0" applyNumberFormat="1" applyFont="1" applyBorder="1" applyAlignment="1">
      <alignment horizontal="center" vertical="center" wrapText="1"/>
    </xf>
    <xf numFmtId="1" fontId="4" fillId="0" borderId="16" xfId="0" applyNumberFormat="1" applyFont="1" applyBorder="1" applyAlignment="1">
      <alignment horizontal="center" vertical="center" wrapText="1"/>
    </xf>
    <xf numFmtId="0" fontId="4" fillId="0" borderId="24" xfId="0" applyFont="1" applyBorder="1" applyAlignment="1">
      <alignment horizontal="center"/>
    </xf>
    <xf numFmtId="0" fontId="4" fillId="0" borderId="25" xfId="0" applyFont="1" applyBorder="1" applyAlignment="1">
      <alignment horizontal="center"/>
    </xf>
    <xf numFmtId="0" fontId="4" fillId="0" borderId="26" xfId="0" applyFont="1" applyBorder="1" applyAlignment="1">
      <alignment horizontal="center"/>
    </xf>
    <xf numFmtId="0" fontId="4" fillId="0" borderId="29" xfId="0" applyFont="1" applyBorder="1" applyAlignment="1">
      <alignment horizontal="center"/>
    </xf>
    <xf numFmtId="0" fontId="4" fillId="0" borderId="30" xfId="0" applyFont="1" applyBorder="1" applyAlignment="1">
      <alignment horizontal="center"/>
    </xf>
    <xf numFmtId="0" fontId="4" fillId="0" borderId="31" xfId="0" applyFont="1" applyBorder="1" applyAlignment="1">
      <alignment horizont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7" xfId="0" applyFont="1" applyBorder="1" applyAlignment="1">
      <alignment horizontal="justify" vertical="center" wrapText="1"/>
    </xf>
    <xf numFmtId="3" fontId="11" fillId="0" borderId="9" xfId="0" applyNumberFormat="1" applyFont="1" applyBorder="1" applyAlignment="1">
      <alignment horizontal="center" vertical="center" wrapText="1"/>
    </xf>
    <xf numFmtId="0" fontId="11" fillId="0" borderId="1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3" xfId="0" applyFont="1" applyBorder="1" applyAlignment="1">
      <alignment horizontal="center" vertical="center" wrapText="1"/>
    </xf>
    <xf numFmtId="0" fontId="4" fillId="0" borderId="22" xfId="0" applyFont="1" applyBorder="1" applyAlignment="1">
      <alignment horizontal="left"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7"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4" xfId="0" applyFont="1" applyBorder="1" applyAlignment="1">
      <alignment horizontal="center" vertical="center" wrapText="1"/>
    </xf>
  </cellXfs>
  <cellStyles count="2">
    <cellStyle name="Hipervínculo" xfId="1" builtinId="8"/>
    <cellStyle name="Normal" xfId="0" builtinId="0"/>
  </cellStyles>
  <dxfs count="200">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rgb="FF00B050"/>
        </patternFill>
      </fill>
    </dxf>
    <dxf>
      <fill>
        <patternFill>
          <bgColor rgb="FFFFFF00"/>
        </patternFill>
      </fill>
    </dxf>
    <dxf>
      <fill>
        <patternFill>
          <bgColor rgb="FFFF0000"/>
        </patternFill>
      </fill>
    </dxf>
    <dxf>
      <fill>
        <patternFill patternType="none">
          <bgColor auto="1"/>
        </patternFill>
      </fill>
    </dxf>
  </dxfs>
  <tableStyles count="0" defaultTableStyle="TableStyleMedium2" defaultPivotStyle="PivotStyleLight16"/>
  <colors>
    <mruColors>
      <color rgb="FFFF55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838200</xdr:colOff>
      <xdr:row>1</xdr:row>
      <xdr:rowOff>152400</xdr:rowOff>
    </xdr:from>
    <xdr:to>
      <xdr:col>7</xdr:col>
      <xdr:colOff>1222747</xdr:colOff>
      <xdr:row>3</xdr:row>
      <xdr:rowOff>89993</xdr:rowOff>
    </xdr:to>
    <xdr:pic>
      <xdr:nvPicPr>
        <xdr:cNvPr id="2" name="Imagen 1">
          <a:extLst>
            <a:ext uri="{FF2B5EF4-FFF2-40B4-BE49-F238E27FC236}">
              <a16:creationId xmlns:a16="http://schemas.microsoft.com/office/drawing/2014/main" id="{8F98633D-CDE8-4C22-A704-79A105DD5FDE}"/>
            </a:ext>
          </a:extLst>
        </xdr:cNvPr>
        <xdr:cNvPicPr>
          <a:picLocks noChangeAspect="1"/>
        </xdr:cNvPicPr>
      </xdr:nvPicPr>
      <xdr:blipFill>
        <a:blip xmlns:r="http://schemas.openxmlformats.org/officeDocument/2006/relationships" r:embed="rId1"/>
        <a:stretch>
          <a:fillRect/>
        </a:stretch>
      </xdr:blipFill>
      <xdr:spPr>
        <a:xfrm>
          <a:off x="6505575" y="390525"/>
          <a:ext cx="1365622" cy="890093"/>
        </a:xfrm>
        <a:prstGeom prst="rect">
          <a:avLst/>
        </a:prstGeom>
      </xdr:spPr>
    </xdr:pic>
    <xdr:clientData/>
  </xdr:twoCellAnchor>
  <xdr:twoCellAnchor editAs="oneCell">
    <xdr:from>
      <xdr:col>1</xdr:col>
      <xdr:colOff>19051</xdr:colOff>
      <xdr:row>1</xdr:row>
      <xdr:rowOff>19050</xdr:rowOff>
    </xdr:from>
    <xdr:to>
      <xdr:col>2</xdr:col>
      <xdr:colOff>686459</xdr:colOff>
      <xdr:row>3</xdr:row>
      <xdr:rowOff>222250</xdr:rowOff>
    </xdr:to>
    <xdr:pic>
      <xdr:nvPicPr>
        <xdr:cNvPr id="3" name="Imagen 2">
          <a:extLst>
            <a:ext uri="{FF2B5EF4-FFF2-40B4-BE49-F238E27FC236}">
              <a16:creationId xmlns:a16="http://schemas.microsoft.com/office/drawing/2014/main" id="{EC25F1A2-ED7D-4546-9027-72BE5A3AE921}"/>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781051" y="257175"/>
          <a:ext cx="1648483" cy="1155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76200</xdr:colOff>
      <xdr:row>1</xdr:row>
      <xdr:rowOff>171450</xdr:rowOff>
    </xdr:from>
    <xdr:to>
      <xdr:col>7</xdr:col>
      <xdr:colOff>1436107</xdr:colOff>
      <xdr:row>3</xdr:row>
      <xdr:rowOff>109043</xdr:rowOff>
    </xdr:to>
    <xdr:pic>
      <xdr:nvPicPr>
        <xdr:cNvPr id="2" name="Imagen 1">
          <a:extLst>
            <a:ext uri="{FF2B5EF4-FFF2-40B4-BE49-F238E27FC236}">
              <a16:creationId xmlns:a16="http://schemas.microsoft.com/office/drawing/2014/main" id="{20AE5A23-8FC0-414D-8E87-917253EFD266}"/>
            </a:ext>
          </a:extLst>
        </xdr:cNvPr>
        <xdr:cNvPicPr>
          <a:picLocks noChangeAspect="1"/>
        </xdr:cNvPicPr>
      </xdr:nvPicPr>
      <xdr:blipFill>
        <a:blip xmlns:r="http://schemas.openxmlformats.org/officeDocument/2006/relationships" r:embed="rId1"/>
        <a:stretch>
          <a:fillRect/>
        </a:stretch>
      </xdr:blipFill>
      <xdr:spPr>
        <a:xfrm>
          <a:off x="6953250" y="409575"/>
          <a:ext cx="1359907" cy="890093"/>
        </a:xfrm>
        <a:prstGeom prst="rect">
          <a:avLst/>
        </a:prstGeom>
      </xdr:spPr>
    </xdr:pic>
    <xdr:clientData/>
  </xdr:twoCellAnchor>
  <xdr:twoCellAnchor editAs="oneCell">
    <xdr:from>
      <xdr:col>1</xdr:col>
      <xdr:colOff>323850</xdr:colOff>
      <xdr:row>1</xdr:row>
      <xdr:rowOff>19050</xdr:rowOff>
    </xdr:from>
    <xdr:to>
      <xdr:col>2</xdr:col>
      <xdr:colOff>699394</xdr:colOff>
      <xdr:row>3</xdr:row>
      <xdr:rowOff>98425</xdr:rowOff>
    </xdr:to>
    <xdr:pic>
      <xdr:nvPicPr>
        <xdr:cNvPr id="4" name="Imagen 3">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85850" y="209550"/>
          <a:ext cx="1394719" cy="1031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38100</xdr:colOff>
      <xdr:row>1</xdr:row>
      <xdr:rowOff>171450</xdr:rowOff>
    </xdr:from>
    <xdr:to>
      <xdr:col>7</xdr:col>
      <xdr:colOff>1398007</xdr:colOff>
      <xdr:row>3</xdr:row>
      <xdr:rowOff>109043</xdr:rowOff>
    </xdr:to>
    <xdr:pic>
      <xdr:nvPicPr>
        <xdr:cNvPr id="2" name="Imagen 1">
          <a:extLst>
            <a:ext uri="{FF2B5EF4-FFF2-40B4-BE49-F238E27FC236}">
              <a16:creationId xmlns:a16="http://schemas.microsoft.com/office/drawing/2014/main" id="{3C742EB3-6EE9-4BF4-8538-E6558C424478}"/>
            </a:ext>
          </a:extLst>
        </xdr:cNvPr>
        <xdr:cNvPicPr>
          <a:picLocks noChangeAspect="1"/>
        </xdr:cNvPicPr>
      </xdr:nvPicPr>
      <xdr:blipFill>
        <a:blip xmlns:r="http://schemas.openxmlformats.org/officeDocument/2006/relationships" r:embed="rId1"/>
        <a:stretch>
          <a:fillRect/>
        </a:stretch>
      </xdr:blipFill>
      <xdr:spPr>
        <a:xfrm>
          <a:off x="6915150" y="409575"/>
          <a:ext cx="1359907" cy="890093"/>
        </a:xfrm>
        <a:prstGeom prst="rect">
          <a:avLst/>
        </a:prstGeom>
      </xdr:spPr>
    </xdr:pic>
    <xdr:clientData/>
  </xdr:twoCellAnchor>
  <xdr:twoCellAnchor editAs="oneCell">
    <xdr:from>
      <xdr:col>1</xdr:col>
      <xdr:colOff>247650</xdr:colOff>
      <xdr:row>1</xdr:row>
      <xdr:rowOff>0</xdr:rowOff>
    </xdr:from>
    <xdr:to>
      <xdr:col>2</xdr:col>
      <xdr:colOff>623194</xdr:colOff>
      <xdr:row>3</xdr:row>
      <xdr:rowOff>79375</xdr:rowOff>
    </xdr:to>
    <xdr:pic>
      <xdr:nvPicPr>
        <xdr:cNvPr id="3" name="Imagen 2">
          <a:extLst>
            <a:ext uri="{FF2B5EF4-FFF2-40B4-BE49-F238E27FC236}">
              <a16:creationId xmlns:a16="http://schemas.microsoft.com/office/drawing/2014/main" id="{818FCDF7-A3A1-4F05-B9FB-76F9B4462743}"/>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09650" y="190500"/>
          <a:ext cx="1394719" cy="10318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948021</xdr:colOff>
      <xdr:row>1</xdr:row>
      <xdr:rowOff>171450</xdr:rowOff>
    </xdr:from>
    <xdr:to>
      <xdr:col>7</xdr:col>
      <xdr:colOff>1288753</xdr:colOff>
      <xdr:row>3</xdr:row>
      <xdr:rowOff>109043</xdr:rowOff>
    </xdr:to>
    <xdr:pic>
      <xdr:nvPicPr>
        <xdr:cNvPr id="2" name="Imagen 1">
          <a:extLst>
            <a:ext uri="{FF2B5EF4-FFF2-40B4-BE49-F238E27FC236}">
              <a16:creationId xmlns:a16="http://schemas.microsoft.com/office/drawing/2014/main" id="{601F0F22-C7BF-4DBA-AC46-8BD35CAFEB10}"/>
            </a:ext>
          </a:extLst>
        </xdr:cNvPr>
        <xdr:cNvPicPr>
          <a:picLocks noChangeAspect="1"/>
        </xdr:cNvPicPr>
      </xdr:nvPicPr>
      <xdr:blipFill>
        <a:blip xmlns:r="http://schemas.openxmlformats.org/officeDocument/2006/relationships" r:embed="rId1"/>
        <a:stretch>
          <a:fillRect/>
        </a:stretch>
      </xdr:blipFill>
      <xdr:spPr>
        <a:xfrm>
          <a:off x="6808697" y="406774"/>
          <a:ext cx="1360468" cy="901298"/>
        </a:xfrm>
        <a:prstGeom prst="rect">
          <a:avLst/>
        </a:prstGeom>
      </xdr:spPr>
    </xdr:pic>
    <xdr:clientData/>
  </xdr:twoCellAnchor>
  <xdr:twoCellAnchor editAs="oneCell">
    <xdr:from>
      <xdr:col>1</xdr:col>
      <xdr:colOff>328334</xdr:colOff>
      <xdr:row>1</xdr:row>
      <xdr:rowOff>35299</xdr:rowOff>
    </xdr:from>
    <xdr:to>
      <xdr:col>2</xdr:col>
      <xdr:colOff>703878</xdr:colOff>
      <xdr:row>3</xdr:row>
      <xdr:rowOff>111873</xdr:rowOff>
    </xdr:to>
    <xdr:pic>
      <xdr:nvPicPr>
        <xdr:cNvPr id="3" name="Imagen 2">
          <a:extLst>
            <a:ext uri="{FF2B5EF4-FFF2-40B4-BE49-F238E27FC236}">
              <a16:creationId xmlns:a16="http://schemas.microsoft.com/office/drawing/2014/main" id="{A6B833F5-94DA-44DE-91AA-73C4C410653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90334" y="270623"/>
          <a:ext cx="1395279" cy="1040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948020</xdr:colOff>
      <xdr:row>1</xdr:row>
      <xdr:rowOff>171450</xdr:rowOff>
    </xdr:from>
    <xdr:to>
      <xdr:col>7</xdr:col>
      <xdr:colOff>1288752</xdr:colOff>
      <xdr:row>3</xdr:row>
      <xdr:rowOff>109043</xdr:rowOff>
    </xdr:to>
    <xdr:pic>
      <xdr:nvPicPr>
        <xdr:cNvPr id="2" name="Imagen 1">
          <a:extLst>
            <a:ext uri="{FF2B5EF4-FFF2-40B4-BE49-F238E27FC236}">
              <a16:creationId xmlns:a16="http://schemas.microsoft.com/office/drawing/2014/main" id="{9C13509E-F4E4-4746-BC24-7803370FFE2D}"/>
            </a:ext>
          </a:extLst>
        </xdr:cNvPr>
        <xdr:cNvPicPr>
          <a:picLocks noChangeAspect="1"/>
        </xdr:cNvPicPr>
      </xdr:nvPicPr>
      <xdr:blipFill>
        <a:blip xmlns:r="http://schemas.openxmlformats.org/officeDocument/2006/relationships" r:embed="rId1"/>
        <a:stretch>
          <a:fillRect/>
        </a:stretch>
      </xdr:blipFill>
      <xdr:spPr>
        <a:xfrm>
          <a:off x="6808696" y="406774"/>
          <a:ext cx="1360468" cy="901298"/>
        </a:xfrm>
        <a:prstGeom prst="rect">
          <a:avLst/>
        </a:prstGeom>
      </xdr:spPr>
    </xdr:pic>
    <xdr:clientData/>
  </xdr:twoCellAnchor>
  <xdr:twoCellAnchor editAs="oneCell">
    <xdr:from>
      <xdr:col>1</xdr:col>
      <xdr:colOff>395570</xdr:colOff>
      <xdr:row>1</xdr:row>
      <xdr:rowOff>12887</xdr:rowOff>
    </xdr:from>
    <xdr:to>
      <xdr:col>2</xdr:col>
      <xdr:colOff>771114</xdr:colOff>
      <xdr:row>3</xdr:row>
      <xdr:rowOff>89461</xdr:rowOff>
    </xdr:to>
    <xdr:pic>
      <xdr:nvPicPr>
        <xdr:cNvPr id="3" name="Imagen 2">
          <a:extLst>
            <a:ext uri="{FF2B5EF4-FFF2-40B4-BE49-F238E27FC236}">
              <a16:creationId xmlns:a16="http://schemas.microsoft.com/office/drawing/2014/main" id="{42ED3947-B0CD-46F5-85B6-5A518575D29F}"/>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57570" y="203387"/>
          <a:ext cx="1395279" cy="10402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981075</xdr:colOff>
      <xdr:row>1</xdr:row>
      <xdr:rowOff>171450</xdr:rowOff>
    </xdr:from>
    <xdr:to>
      <xdr:col>7</xdr:col>
      <xdr:colOff>1321807</xdr:colOff>
      <xdr:row>3</xdr:row>
      <xdr:rowOff>109043</xdr:rowOff>
    </xdr:to>
    <xdr:pic>
      <xdr:nvPicPr>
        <xdr:cNvPr id="2" name="Imagen 1">
          <a:extLst>
            <a:ext uri="{FF2B5EF4-FFF2-40B4-BE49-F238E27FC236}">
              <a16:creationId xmlns:a16="http://schemas.microsoft.com/office/drawing/2014/main" id="{AF962A40-7D2D-4CEE-BC91-613EC2CD9AA9}"/>
            </a:ext>
          </a:extLst>
        </xdr:cNvPr>
        <xdr:cNvPicPr>
          <a:picLocks noChangeAspect="1"/>
        </xdr:cNvPicPr>
      </xdr:nvPicPr>
      <xdr:blipFill>
        <a:blip xmlns:r="http://schemas.openxmlformats.org/officeDocument/2006/relationships" r:embed="rId1"/>
        <a:stretch>
          <a:fillRect/>
        </a:stretch>
      </xdr:blipFill>
      <xdr:spPr>
        <a:xfrm>
          <a:off x="6838950" y="409575"/>
          <a:ext cx="1359907" cy="890093"/>
        </a:xfrm>
        <a:prstGeom prst="rect">
          <a:avLst/>
        </a:prstGeom>
      </xdr:spPr>
    </xdr:pic>
    <xdr:clientData/>
  </xdr:twoCellAnchor>
  <xdr:twoCellAnchor editAs="oneCell">
    <xdr:from>
      <xdr:col>1</xdr:col>
      <xdr:colOff>333375</xdr:colOff>
      <xdr:row>1</xdr:row>
      <xdr:rowOff>19050</xdr:rowOff>
    </xdr:from>
    <xdr:to>
      <xdr:col>2</xdr:col>
      <xdr:colOff>708919</xdr:colOff>
      <xdr:row>3</xdr:row>
      <xdr:rowOff>98425</xdr:rowOff>
    </xdr:to>
    <xdr:pic>
      <xdr:nvPicPr>
        <xdr:cNvPr id="3" name="Imagen 2">
          <a:extLst>
            <a:ext uri="{FF2B5EF4-FFF2-40B4-BE49-F238E27FC236}">
              <a16:creationId xmlns:a16="http://schemas.microsoft.com/office/drawing/2014/main" id="{48E98A3A-69D5-4DFF-AD41-0E96C5F878C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95375" y="257175"/>
          <a:ext cx="1394719" cy="1031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970431</xdr:colOff>
      <xdr:row>1</xdr:row>
      <xdr:rowOff>171450</xdr:rowOff>
    </xdr:from>
    <xdr:to>
      <xdr:col>7</xdr:col>
      <xdr:colOff>1311163</xdr:colOff>
      <xdr:row>3</xdr:row>
      <xdr:rowOff>109043</xdr:rowOff>
    </xdr:to>
    <xdr:pic>
      <xdr:nvPicPr>
        <xdr:cNvPr id="2" name="Imagen 1">
          <a:extLst>
            <a:ext uri="{FF2B5EF4-FFF2-40B4-BE49-F238E27FC236}">
              <a16:creationId xmlns:a16="http://schemas.microsoft.com/office/drawing/2014/main" id="{FD3CD7DC-A7F7-4708-B1F5-A58409DE7069}"/>
            </a:ext>
          </a:extLst>
        </xdr:cNvPr>
        <xdr:cNvPicPr>
          <a:picLocks noChangeAspect="1"/>
        </xdr:cNvPicPr>
      </xdr:nvPicPr>
      <xdr:blipFill>
        <a:blip xmlns:r="http://schemas.openxmlformats.org/officeDocument/2006/relationships" r:embed="rId1"/>
        <a:stretch>
          <a:fillRect/>
        </a:stretch>
      </xdr:blipFill>
      <xdr:spPr>
        <a:xfrm>
          <a:off x="6831107" y="406774"/>
          <a:ext cx="1360468" cy="901298"/>
        </a:xfrm>
        <a:prstGeom prst="rect">
          <a:avLst/>
        </a:prstGeom>
      </xdr:spPr>
    </xdr:pic>
    <xdr:clientData/>
  </xdr:twoCellAnchor>
  <xdr:twoCellAnchor editAs="oneCell">
    <xdr:from>
      <xdr:col>1</xdr:col>
      <xdr:colOff>339540</xdr:colOff>
      <xdr:row>1</xdr:row>
      <xdr:rowOff>24093</xdr:rowOff>
    </xdr:from>
    <xdr:to>
      <xdr:col>2</xdr:col>
      <xdr:colOff>715084</xdr:colOff>
      <xdr:row>3</xdr:row>
      <xdr:rowOff>100667</xdr:rowOff>
    </xdr:to>
    <xdr:pic>
      <xdr:nvPicPr>
        <xdr:cNvPr id="3" name="Imagen 2">
          <a:extLst>
            <a:ext uri="{FF2B5EF4-FFF2-40B4-BE49-F238E27FC236}">
              <a16:creationId xmlns:a16="http://schemas.microsoft.com/office/drawing/2014/main" id="{41FF1E83-9A51-44B9-9569-4804C47CFC5B}"/>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01540" y="259417"/>
          <a:ext cx="1395279" cy="104027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914400</xdr:colOff>
      <xdr:row>1</xdr:row>
      <xdr:rowOff>161925</xdr:rowOff>
    </xdr:from>
    <xdr:to>
      <xdr:col>7</xdr:col>
      <xdr:colOff>1255132</xdr:colOff>
      <xdr:row>3</xdr:row>
      <xdr:rowOff>99518</xdr:rowOff>
    </xdr:to>
    <xdr:pic>
      <xdr:nvPicPr>
        <xdr:cNvPr id="2" name="Imagen 1">
          <a:extLst>
            <a:ext uri="{FF2B5EF4-FFF2-40B4-BE49-F238E27FC236}">
              <a16:creationId xmlns:a16="http://schemas.microsoft.com/office/drawing/2014/main" id="{92BD9595-51BF-4E54-89F0-A0D8915C7779}"/>
            </a:ext>
          </a:extLst>
        </xdr:cNvPr>
        <xdr:cNvPicPr>
          <a:picLocks noChangeAspect="1"/>
        </xdr:cNvPicPr>
      </xdr:nvPicPr>
      <xdr:blipFill>
        <a:blip xmlns:r="http://schemas.openxmlformats.org/officeDocument/2006/relationships" r:embed="rId1"/>
        <a:stretch>
          <a:fillRect/>
        </a:stretch>
      </xdr:blipFill>
      <xdr:spPr>
        <a:xfrm>
          <a:off x="6772275" y="400050"/>
          <a:ext cx="1359907" cy="890093"/>
        </a:xfrm>
        <a:prstGeom prst="rect">
          <a:avLst/>
        </a:prstGeom>
      </xdr:spPr>
    </xdr:pic>
    <xdr:clientData/>
  </xdr:twoCellAnchor>
  <xdr:twoCellAnchor editAs="oneCell">
    <xdr:from>
      <xdr:col>1</xdr:col>
      <xdr:colOff>390525</xdr:colOff>
      <xdr:row>1</xdr:row>
      <xdr:rowOff>28575</xdr:rowOff>
    </xdr:from>
    <xdr:to>
      <xdr:col>2</xdr:col>
      <xdr:colOff>766069</xdr:colOff>
      <xdr:row>3</xdr:row>
      <xdr:rowOff>107950</xdr:rowOff>
    </xdr:to>
    <xdr:pic>
      <xdr:nvPicPr>
        <xdr:cNvPr id="3" name="Imagen 2">
          <a:extLst>
            <a:ext uri="{FF2B5EF4-FFF2-40B4-BE49-F238E27FC236}">
              <a16:creationId xmlns:a16="http://schemas.microsoft.com/office/drawing/2014/main" id="{6CC5B244-5C2F-4843-A40A-49467808B7C5}"/>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52525" y="266700"/>
          <a:ext cx="1394719" cy="10318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847172</xdr:colOff>
      <xdr:row>1</xdr:row>
      <xdr:rowOff>160244</xdr:rowOff>
    </xdr:from>
    <xdr:to>
      <xdr:col>7</xdr:col>
      <xdr:colOff>1187904</xdr:colOff>
      <xdr:row>3</xdr:row>
      <xdr:rowOff>97837</xdr:rowOff>
    </xdr:to>
    <xdr:pic>
      <xdr:nvPicPr>
        <xdr:cNvPr id="2" name="Imagen 1">
          <a:extLst>
            <a:ext uri="{FF2B5EF4-FFF2-40B4-BE49-F238E27FC236}">
              <a16:creationId xmlns:a16="http://schemas.microsoft.com/office/drawing/2014/main" id="{B6CDDF7B-2DFE-4C49-A928-594F76FC63B1}"/>
            </a:ext>
          </a:extLst>
        </xdr:cNvPr>
        <xdr:cNvPicPr>
          <a:picLocks noChangeAspect="1"/>
        </xdr:cNvPicPr>
      </xdr:nvPicPr>
      <xdr:blipFill>
        <a:blip xmlns:r="http://schemas.openxmlformats.org/officeDocument/2006/relationships" r:embed="rId1"/>
        <a:stretch>
          <a:fillRect/>
        </a:stretch>
      </xdr:blipFill>
      <xdr:spPr>
        <a:xfrm>
          <a:off x="6707848" y="395568"/>
          <a:ext cx="1360468" cy="901298"/>
        </a:xfrm>
        <a:prstGeom prst="rect">
          <a:avLst/>
        </a:prstGeom>
      </xdr:spPr>
    </xdr:pic>
    <xdr:clientData/>
  </xdr:twoCellAnchor>
  <xdr:twoCellAnchor editAs="oneCell">
    <xdr:from>
      <xdr:col>1</xdr:col>
      <xdr:colOff>417980</xdr:colOff>
      <xdr:row>1</xdr:row>
      <xdr:rowOff>35299</xdr:rowOff>
    </xdr:from>
    <xdr:to>
      <xdr:col>2</xdr:col>
      <xdr:colOff>793524</xdr:colOff>
      <xdr:row>3</xdr:row>
      <xdr:rowOff>111873</xdr:rowOff>
    </xdr:to>
    <xdr:pic>
      <xdr:nvPicPr>
        <xdr:cNvPr id="3" name="Imagen 2">
          <a:extLst>
            <a:ext uri="{FF2B5EF4-FFF2-40B4-BE49-F238E27FC236}">
              <a16:creationId xmlns:a16="http://schemas.microsoft.com/office/drawing/2014/main" id="{4FA5A089-333E-4F07-A2AA-B6E7FFA1C055}"/>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79980" y="270623"/>
          <a:ext cx="1395279" cy="10402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779935</xdr:colOff>
      <xdr:row>1</xdr:row>
      <xdr:rowOff>149038</xdr:rowOff>
    </xdr:from>
    <xdr:to>
      <xdr:col>7</xdr:col>
      <xdr:colOff>1120667</xdr:colOff>
      <xdr:row>3</xdr:row>
      <xdr:rowOff>86631</xdr:rowOff>
    </xdr:to>
    <xdr:pic>
      <xdr:nvPicPr>
        <xdr:cNvPr id="2" name="Imagen 1">
          <a:extLst>
            <a:ext uri="{FF2B5EF4-FFF2-40B4-BE49-F238E27FC236}">
              <a16:creationId xmlns:a16="http://schemas.microsoft.com/office/drawing/2014/main" id="{A030D4DD-91D2-4DE6-BC32-CCB33325341E}"/>
            </a:ext>
          </a:extLst>
        </xdr:cNvPr>
        <xdr:cNvPicPr>
          <a:picLocks noChangeAspect="1"/>
        </xdr:cNvPicPr>
      </xdr:nvPicPr>
      <xdr:blipFill>
        <a:blip xmlns:r="http://schemas.openxmlformats.org/officeDocument/2006/relationships" r:embed="rId1"/>
        <a:stretch>
          <a:fillRect/>
        </a:stretch>
      </xdr:blipFill>
      <xdr:spPr>
        <a:xfrm>
          <a:off x="6637810" y="339538"/>
          <a:ext cx="1359907" cy="890093"/>
        </a:xfrm>
        <a:prstGeom prst="rect">
          <a:avLst/>
        </a:prstGeom>
      </xdr:spPr>
    </xdr:pic>
    <xdr:clientData/>
  </xdr:twoCellAnchor>
  <xdr:twoCellAnchor editAs="oneCell">
    <xdr:from>
      <xdr:col>1</xdr:col>
      <xdr:colOff>462806</xdr:colOff>
      <xdr:row>1</xdr:row>
      <xdr:rowOff>35299</xdr:rowOff>
    </xdr:from>
    <xdr:to>
      <xdr:col>2</xdr:col>
      <xdr:colOff>838350</xdr:colOff>
      <xdr:row>3</xdr:row>
      <xdr:rowOff>67049</xdr:rowOff>
    </xdr:to>
    <xdr:pic>
      <xdr:nvPicPr>
        <xdr:cNvPr id="3" name="Imagen 2">
          <a:extLst>
            <a:ext uri="{FF2B5EF4-FFF2-40B4-BE49-F238E27FC236}">
              <a16:creationId xmlns:a16="http://schemas.microsoft.com/office/drawing/2014/main" id="{75977DDB-D533-45DF-80E5-BF2A8F2F1419}"/>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4806" y="225799"/>
          <a:ext cx="1394719" cy="9842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152400</xdr:colOff>
      <xdr:row>1</xdr:row>
      <xdr:rowOff>171450</xdr:rowOff>
    </xdr:from>
    <xdr:to>
      <xdr:col>7</xdr:col>
      <xdr:colOff>493132</xdr:colOff>
      <xdr:row>3</xdr:row>
      <xdr:rowOff>109043</xdr:rowOff>
    </xdr:to>
    <xdr:pic>
      <xdr:nvPicPr>
        <xdr:cNvPr id="2" name="Imagen 1">
          <a:extLst>
            <a:ext uri="{FF2B5EF4-FFF2-40B4-BE49-F238E27FC236}">
              <a16:creationId xmlns:a16="http://schemas.microsoft.com/office/drawing/2014/main" id="{DB4D1605-37FC-40CA-86CB-0A9B61FC430E}"/>
            </a:ext>
          </a:extLst>
        </xdr:cNvPr>
        <xdr:cNvPicPr>
          <a:picLocks noChangeAspect="1"/>
        </xdr:cNvPicPr>
      </xdr:nvPicPr>
      <xdr:blipFill>
        <a:blip xmlns:r="http://schemas.openxmlformats.org/officeDocument/2006/relationships" r:embed="rId1"/>
        <a:stretch>
          <a:fillRect/>
        </a:stretch>
      </xdr:blipFill>
      <xdr:spPr>
        <a:xfrm>
          <a:off x="4914900" y="409575"/>
          <a:ext cx="1365622" cy="890093"/>
        </a:xfrm>
        <a:prstGeom prst="rect">
          <a:avLst/>
        </a:prstGeom>
      </xdr:spPr>
    </xdr:pic>
    <xdr:clientData/>
  </xdr:twoCellAnchor>
  <xdr:twoCellAnchor editAs="oneCell">
    <xdr:from>
      <xdr:col>1</xdr:col>
      <xdr:colOff>171450</xdr:colOff>
      <xdr:row>0</xdr:row>
      <xdr:rowOff>180975</xdr:rowOff>
    </xdr:from>
    <xdr:to>
      <xdr:col>2</xdr:col>
      <xdr:colOff>546994</xdr:colOff>
      <xdr:row>3</xdr:row>
      <xdr:rowOff>22225</xdr:rowOff>
    </xdr:to>
    <xdr:pic>
      <xdr:nvPicPr>
        <xdr:cNvPr id="3" name="Imagen 2">
          <a:extLst>
            <a:ext uri="{FF2B5EF4-FFF2-40B4-BE49-F238E27FC236}">
              <a16:creationId xmlns:a16="http://schemas.microsoft.com/office/drawing/2014/main" id="{F30E1CBE-3F14-40C8-8FB9-3C227A221216}"/>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933450" y="180975"/>
          <a:ext cx="1381384" cy="10318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824757</xdr:colOff>
      <xdr:row>1</xdr:row>
      <xdr:rowOff>137832</xdr:rowOff>
    </xdr:from>
    <xdr:to>
      <xdr:col>7</xdr:col>
      <xdr:colOff>1165489</xdr:colOff>
      <xdr:row>3</xdr:row>
      <xdr:rowOff>75425</xdr:rowOff>
    </xdr:to>
    <xdr:pic>
      <xdr:nvPicPr>
        <xdr:cNvPr id="2" name="Imagen 1">
          <a:extLst>
            <a:ext uri="{FF2B5EF4-FFF2-40B4-BE49-F238E27FC236}">
              <a16:creationId xmlns:a16="http://schemas.microsoft.com/office/drawing/2014/main" id="{A2255D7D-DD81-41E0-8E38-2E4169D0E563}"/>
            </a:ext>
          </a:extLst>
        </xdr:cNvPr>
        <xdr:cNvPicPr>
          <a:picLocks noChangeAspect="1"/>
        </xdr:cNvPicPr>
      </xdr:nvPicPr>
      <xdr:blipFill>
        <a:blip xmlns:r="http://schemas.openxmlformats.org/officeDocument/2006/relationships" r:embed="rId1"/>
        <a:stretch>
          <a:fillRect/>
        </a:stretch>
      </xdr:blipFill>
      <xdr:spPr>
        <a:xfrm>
          <a:off x="6685433" y="328332"/>
          <a:ext cx="1360468" cy="901299"/>
        </a:xfrm>
        <a:prstGeom prst="rect">
          <a:avLst/>
        </a:prstGeom>
      </xdr:spPr>
    </xdr:pic>
    <xdr:clientData/>
  </xdr:twoCellAnchor>
  <xdr:twoCellAnchor editAs="oneCell">
    <xdr:from>
      <xdr:col>1</xdr:col>
      <xdr:colOff>440394</xdr:colOff>
      <xdr:row>1</xdr:row>
      <xdr:rowOff>35299</xdr:rowOff>
    </xdr:from>
    <xdr:to>
      <xdr:col>2</xdr:col>
      <xdr:colOff>815938</xdr:colOff>
      <xdr:row>3</xdr:row>
      <xdr:rowOff>67049</xdr:rowOff>
    </xdr:to>
    <xdr:pic>
      <xdr:nvPicPr>
        <xdr:cNvPr id="3" name="Imagen 2">
          <a:extLst>
            <a:ext uri="{FF2B5EF4-FFF2-40B4-BE49-F238E27FC236}">
              <a16:creationId xmlns:a16="http://schemas.microsoft.com/office/drawing/2014/main" id="{64C27F2B-50A9-4260-87DA-0F17FA2DAC6E}"/>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02394" y="225799"/>
          <a:ext cx="1395279" cy="99545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885825</xdr:colOff>
      <xdr:row>1</xdr:row>
      <xdr:rowOff>171450</xdr:rowOff>
    </xdr:from>
    <xdr:to>
      <xdr:col>7</xdr:col>
      <xdr:colOff>1226557</xdr:colOff>
      <xdr:row>3</xdr:row>
      <xdr:rowOff>109043</xdr:rowOff>
    </xdr:to>
    <xdr:pic>
      <xdr:nvPicPr>
        <xdr:cNvPr id="2" name="Imagen 1">
          <a:extLst>
            <a:ext uri="{FF2B5EF4-FFF2-40B4-BE49-F238E27FC236}">
              <a16:creationId xmlns:a16="http://schemas.microsoft.com/office/drawing/2014/main" id="{B00D5E0F-7133-416C-AE03-96F19E2FD4ED}"/>
            </a:ext>
          </a:extLst>
        </xdr:cNvPr>
        <xdr:cNvPicPr>
          <a:picLocks noChangeAspect="1"/>
        </xdr:cNvPicPr>
      </xdr:nvPicPr>
      <xdr:blipFill>
        <a:blip xmlns:r="http://schemas.openxmlformats.org/officeDocument/2006/relationships" r:embed="rId1"/>
        <a:stretch>
          <a:fillRect/>
        </a:stretch>
      </xdr:blipFill>
      <xdr:spPr>
        <a:xfrm>
          <a:off x="6743700" y="409575"/>
          <a:ext cx="1359907" cy="890093"/>
        </a:xfrm>
        <a:prstGeom prst="rect">
          <a:avLst/>
        </a:prstGeom>
      </xdr:spPr>
    </xdr:pic>
    <xdr:clientData/>
  </xdr:twoCellAnchor>
  <xdr:twoCellAnchor editAs="oneCell">
    <xdr:from>
      <xdr:col>1</xdr:col>
      <xdr:colOff>361950</xdr:colOff>
      <xdr:row>1</xdr:row>
      <xdr:rowOff>28575</xdr:rowOff>
    </xdr:from>
    <xdr:to>
      <xdr:col>2</xdr:col>
      <xdr:colOff>737494</xdr:colOff>
      <xdr:row>3</xdr:row>
      <xdr:rowOff>107950</xdr:rowOff>
    </xdr:to>
    <xdr:pic>
      <xdr:nvPicPr>
        <xdr:cNvPr id="3" name="Imagen 2">
          <a:extLst>
            <a:ext uri="{FF2B5EF4-FFF2-40B4-BE49-F238E27FC236}">
              <a16:creationId xmlns:a16="http://schemas.microsoft.com/office/drawing/2014/main" id="{A569BAE3-EB4C-4B16-AA55-29EEEAEE8D52}"/>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23950" y="266700"/>
          <a:ext cx="1394719" cy="10318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880786</xdr:colOff>
      <xdr:row>1</xdr:row>
      <xdr:rowOff>171450</xdr:rowOff>
    </xdr:from>
    <xdr:to>
      <xdr:col>7</xdr:col>
      <xdr:colOff>1218978</xdr:colOff>
      <xdr:row>3</xdr:row>
      <xdr:rowOff>109043</xdr:rowOff>
    </xdr:to>
    <xdr:pic>
      <xdr:nvPicPr>
        <xdr:cNvPr id="2" name="Imagen 1">
          <a:extLst>
            <a:ext uri="{FF2B5EF4-FFF2-40B4-BE49-F238E27FC236}">
              <a16:creationId xmlns:a16="http://schemas.microsoft.com/office/drawing/2014/main" id="{8789FA6A-3B88-4CF8-A351-61A8E2762B44}"/>
            </a:ext>
          </a:extLst>
        </xdr:cNvPr>
        <xdr:cNvPicPr>
          <a:picLocks noChangeAspect="1"/>
        </xdr:cNvPicPr>
      </xdr:nvPicPr>
      <xdr:blipFill>
        <a:blip xmlns:r="http://schemas.openxmlformats.org/officeDocument/2006/relationships" r:embed="rId1"/>
        <a:stretch>
          <a:fillRect/>
        </a:stretch>
      </xdr:blipFill>
      <xdr:spPr>
        <a:xfrm>
          <a:off x="6741462" y="406774"/>
          <a:ext cx="1357928" cy="901298"/>
        </a:xfrm>
        <a:prstGeom prst="rect">
          <a:avLst/>
        </a:prstGeom>
      </xdr:spPr>
    </xdr:pic>
    <xdr:clientData/>
  </xdr:twoCellAnchor>
  <xdr:twoCellAnchor editAs="oneCell">
    <xdr:from>
      <xdr:col>1</xdr:col>
      <xdr:colOff>384364</xdr:colOff>
      <xdr:row>1</xdr:row>
      <xdr:rowOff>25774</xdr:rowOff>
    </xdr:from>
    <xdr:to>
      <xdr:col>2</xdr:col>
      <xdr:colOff>749748</xdr:colOff>
      <xdr:row>3</xdr:row>
      <xdr:rowOff>102348</xdr:rowOff>
    </xdr:to>
    <xdr:pic>
      <xdr:nvPicPr>
        <xdr:cNvPr id="3" name="Imagen 2">
          <a:extLst>
            <a:ext uri="{FF2B5EF4-FFF2-40B4-BE49-F238E27FC236}">
              <a16:creationId xmlns:a16="http://schemas.microsoft.com/office/drawing/2014/main" id="{B051693D-09F8-4B03-9C19-60FA59BF3C5B}"/>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46364" y="263899"/>
          <a:ext cx="1384559" cy="102907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866775</xdr:colOff>
      <xdr:row>1</xdr:row>
      <xdr:rowOff>171450</xdr:rowOff>
    </xdr:from>
    <xdr:to>
      <xdr:col>7</xdr:col>
      <xdr:colOff>1207507</xdr:colOff>
      <xdr:row>3</xdr:row>
      <xdr:rowOff>109043</xdr:rowOff>
    </xdr:to>
    <xdr:pic>
      <xdr:nvPicPr>
        <xdr:cNvPr id="2" name="Imagen 1">
          <a:extLst>
            <a:ext uri="{FF2B5EF4-FFF2-40B4-BE49-F238E27FC236}">
              <a16:creationId xmlns:a16="http://schemas.microsoft.com/office/drawing/2014/main" id="{C9AB4A51-1D25-420F-AD92-E751C8C93982}"/>
            </a:ext>
          </a:extLst>
        </xdr:cNvPr>
        <xdr:cNvPicPr>
          <a:picLocks noChangeAspect="1"/>
        </xdr:cNvPicPr>
      </xdr:nvPicPr>
      <xdr:blipFill>
        <a:blip xmlns:r="http://schemas.openxmlformats.org/officeDocument/2006/relationships" r:embed="rId1"/>
        <a:stretch>
          <a:fillRect/>
        </a:stretch>
      </xdr:blipFill>
      <xdr:spPr>
        <a:xfrm>
          <a:off x="6724650" y="409575"/>
          <a:ext cx="1359907" cy="890093"/>
        </a:xfrm>
        <a:prstGeom prst="rect">
          <a:avLst/>
        </a:prstGeom>
      </xdr:spPr>
    </xdr:pic>
    <xdr:clientData/>
  </xdr:twoCellAnchor>
  <xdr:twoCellAnchor editAs="oneCell">
    <xdr:from>
      <xdr:col>1</xdr:col>
      <xdr:colOff>419100</xdr:colOff>
      <xdr:row>1</xdr:row>
      <xdr:rowOff>28575</xdr:rowOff>
    </xdr:from>
    <xdr:to>
      <xdr:col>2</xdr:col>
      <xdr:colOff>794644</xdr:colOff>
      <xdr:row>3</xdr:row>
      <xdr:rowOff>107950</xdr:rowOff>
    </xdr:to>
    <xdr:pic>
      <xdr:nvPicPr>
        <xdr:cNvPr id="3" name="Imagen 2">
          <a:extLst>
            <a:ext uri="{FF2B5EF4-FFF2-40B4-BE49-F238E27FC236}">
              <a16:creationId xmlns:a16="http://schemas.microsoft.com/office/drawing/2014/main" id="{4B3E1CB1-B44C-4A3E-9083-CD21B2D09F13}"/>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81100" y="266700"/>
          <a:ext cx="1394719" cy="10318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819150</xdr:colOff>
      <xdr:row>1</xdr:row>
      <xdr:rowOff>171450</xdr:rowOff>
    </xdr:from>
    <xdr:to>
      <xdr:col>7</xdr:col>
      <xdr:colOff>1159882</xdr:colOff>
      <xdr:row>3</xdr:row>
      <xdr:rowOff>109043</xdr:rowOff>
    </xdr:to>
    <xdr:pic>
      <xdr:nvPicPr>
        <xdr:cNvPr id="2" name="Imagen 1">
          <a:extLst>
            <a:ext uri="{FF2B5EF4-FFF2-40B4-BE49-F238E27FC236}">
              <a16:creationId xmlns:a16="http://schemas.microsoft.com/office/drawing/2014/main" id="{5260CDF9-7363-4290-9D8C-4160A1E27D8E}"/>
            </a:ext>
          </a:extLst>
        </xdr:cNvPr>
        <xdr:cNvPicPr>
          <a:picLocks noChangeAspect="1"/>
        </xdr:cNvPicPr>
      </xdr:nvPicPr>
      <xdr:blipFill>
        <a:blip xmlns:r="http://schemas.openxmlformats.org/officeDocument/2006/relationships" r:embed="rId1"/>
        <a:stretch>
          <a:fillRect/>
        </a:stretch>
      </xdr:blipFill>
      <xdr:spPr>
        <a:xfrm>
          <a:off x="6677025" y="409575"/>
          <a:ext cx="1359907" cy="890093"/>
        </a:xfrm>
        <a:prstGeom prst="rect">
          <a:avLst/>
        </a:prstGeom>
      </xdr:spPr>
    </xdr:pic>
    <xdr:clientData/>
  </xdr:twoCellAnchor>
  <xdr:twoCellAnchor editAs="oneCell">
    <xdr:from>
      <xdr:col>1</xdr:col>
      <xdr:colOff>400050</xdr:colOff>
      <xdr:row>1</xdr:row>
      <xdr:rowOff>28575</xdr:rowOff>
    </xdr:from>
    <xdr:to>
      <xdr:col>2</xdr:col>
      <xdr:colOff>775594</xdr:colOff>
      <xdr:row>3</xdr:row>
      <xdr:rowOff>107950</xdr:rowOff>
    </xdr:to>
    <xdr:pic>
      <xdr:nvPicPr>
        <xdr:cNvPr id="3" name="Imagen 2">
          <a:extLst>
            <a:ext uri="{FF2B5EF4-FFF2-40B4-BE49-F238E27FC236}">
              <a16:creationId xmlns:a16="http://schemas.microsoft.com/office/drawing/2014/main" id="{665D57F3-C4B5-4790-99F9-086CDA126F3F}"/>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62050" y="266700"/>
          <a:ext cx="1394719" cy="10318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enried@hotmail.com" TargetMode="External"/><Relationship Id="rId1" Type="http://schemas.openxmlformats.org/officeDocument/2006/relationships/hyperlink" Target="https://imco.org.mx/indices/indice-de-competitividad-urbana-2023/"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irecciongeneral@difbenitojuarez.gob.m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direcciongeneral@difbenitojuarez.gob.m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direcciongeneral@difbenitojuarez.gob.m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unidadjuridica@difbenitojuarez.gob.mx"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transparencia@difbenitojuarez.gob.mx"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rp@difbenitojuarez.gob.mx"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pye@difbenitojuarez.gob.mx"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comunicacion.difbj@gmail.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eventos@difbenitojuarez.gob.mx"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agendadifbenitojuarez@gmail.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eventos@difbenitojuarez.gob.mx"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A41DE-9B11-46F6-AFBD-50804CC00DFE}">
  <dimension ref="B1:Q55"/>
  <sheetViews>
    <sheetView showGridLines="0" view="pageBreakPreview" topLeftCell="A7" zoomScale="90" zoomScaleNormal="98" zoomScaleSheetLayoutView="90" workbookViewId="0">
      <selection activeCell="C11" sqref="C11:E11"/>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42" t="s">
        <v>0</v>
      </c>
      <c r="C6" s="143"/>
      <c r="D6" s="143"/>
      <c r="E6" s="143"/>
      <c r="F6" s="143"/>
      <c r="G6" s="143"/>
      <c r="H6" s="144"/>
      <c r="J6" s="2"/>
      <c r="K6" s="2"/>
      <c r="L6" s="2"/>
      <c r="M6" s="2"/>
      <c r="N6" s="2"/>
      <c r="O6" s="2"/>
      <c r="P6" s="2"/>
      <c r="Q6" s="2"/>
    </row>
    <row r="7" spans="2:17" ht="18.95" customHeight="1" x14ac:dyDescent="0.35">
      <c r="B7" s="176" t="s">
        <v>327</v>
      </c>
      <c r="C7" s="177"/>
      <c r="D7" s="177"/>
      <c r="E7" s="177"/>
      <c r="F7" s="177"/>
      <c r="G7" s="177"/>
      <c r="H7" s="178"/>
      <c r="J7" s="3"/>
      <c r="K7" s="3"/>
      <c r="L7" s="3"/>
      <c r="M7" s="3"/>
      <c r="N7" s="3"/>
      <c r="O7" s="3"/>
      <c r="P7" s="3"/>
      <c r="Q7" s="3"/>
    </row>
    <row r="8" spans="2:17" ht="19.5" customHeight="1" x14ac:dyDescent="0.35">
      <c r="B8" s="142" t="s">
        <v>66</v>
      </c>
      <c r="C8" s="143"/>
      <c r="D8" s="143"/>
      <c r="E8" s="143"/>
      <c r="F8" s="143" t="s">
        <v>119</v>
      </c>
      <c r="G8" s="143"/>
      <c r="H8" s="88" t="s">
        <v>1</v>
      </c>
      <c r="J8" s="4"/>
      <c r="K8" s="4"/>
      <c r="L8" s="4"/>
      <c r="M8" s="4"/>
      <c r="N8" s="4"/>
      <c r="O8" s="4"/>
      <c r="P8" s="4"/>
      <c r="Q8" s="4"/>
    </row>
    <row r="9" spans="2:17" ht="16.5" customHeight="1" x14ac:dyDescent="0.35">
      <c r="B9" s="129" t="s">
        <v>328</v>
      </c>
      <c r="C9" s="130"/>
      <c r="D9" s="130"/>
      <c r="E9" s="130"/>
      <c r="F9" s="130" t="s">
        <v>329</v>
      </c>
      <c r="G9" s="130"/>
      <c r="H9" s="118" t="s">
        <v>330</v>
      </c>
      <c r="J9" s="3"/>
      <c r="K9" s="3"/>
      <c r="L9" s="3"/>
      <c r="M9" s="3"/>
      <c r="N9" s="3"/>
      <c r="O9" s="3"/>
      <c r="P9" s="3"/>
      <c r="Q9" s="3"/>
    </row>
    <row r="10" spans="2:17" ht="24" customHeight="1" x14ac:dyDescent="0.35">
      <c r="B10" s="142" t="s">
        <v>2</v>
      </c>
      <c r="C10" s="143"/>
      <c r="D10" s="143"/>
      <c r="E10" s="143"/>
      <c r="F10" s="143" t="s">
        <v>3</v>
      </c>
      <c r="G10" s="143"/>
      <c r="H10" s="144"/>
      <c r="J10" s="4"/>
      <c r="K10" s="4"/>
      <c r="L10" s="4"/>
      <c r="M10" s="4"/>
      <c r="N10" s="4"/>
      <c r="O10" s="4"/>
      <c r="P10" s="4"/>
      <c r="Q10" s="4"/>
    </row>
    <row r="11" spans="2:17" ht="66" customHeight="1" x14ac:dyDescent="0.35">
      <c r="B11" s="119">
        <v>2</v>
      </c>
      <c r="C11" s="153" t="s">
        <v>331</v>
      </c>
      <c r="D11" s="153"/>
      <c r="E11" s="153"/>
      <c r="F11" s="120" t="s">
        <v>332</v>
      </c>
      <c r="G11" s="130" t="s">
        <v>333</v>
      </c>
      <c r="H11" s="131"/>
    </row>
    <row r="12" spans="2:17" ht="17.100000000000001" customHeight="1" x14ac:dyDescent="0.35">
      <c r="B12" s="142" t="s">
        <v>4</v>
      </c>
      <c r="C12" s="143"/>
      <c r="D12" s="143"/>
      <c r="E12" s="143"/>
      <c r="F12" s="143"/>
      <c r="G12" s="143"/>
      <c r="H12" s="144"/>
    </row>
    <row r="13" spans="2:17" ht="25.5" customHeight="1" x14ac:dyDescent="0.35">
      <c r="B13" s="112" t="s">
        <v>5</v>
      </c>
      <c r="C13" s="143" t="s">
        <v>6</v>
      </c>
      <c r="D13" s="143"/>
      <c r="E13" s="110" t="s">
        <v>7</v>
      </c>
      <c r="F13" s="110" t="s">
        <v>334</v>
      </c>
      <c r="G13" s="110" t="s">
        <v>9</v>
      </c>
      <c r="H13" s="88" t="s">
        <v>10</v>
      </c>
    </row>
    <row r="14" spans="2:17" ht="18.95" customHeight="1" x14ac:dyDescent="0.35">
      <c r="B14" s="121" t="s">
        <v>335</v>
      </c>
      <c r="C14" s="169" t="s">
        <v>336</v>
      </c>
      <c r="D14" s="169"/>
      <c r="E14" s="111" t="s">
        <v>337</v>
      </c>
      <c r="F14" s="111" t="s">
        <v>338</v>
      </c>
      <c r="G14" s="111" t="s">
        <v>339</v>
      </c>
      <c r="H14" s="5" t="s">
        <v>340</v>
      </c>
    </row>
    <row r="15" spans="2:17" ht="16.5" customHeight="1" x14ac:dyDescent="0.35">
      <c r="B15" s="170" t="s">
        <v>13</v>
      </c>
      <c r="C15" s="171"/>
      <c r="D15" s="171"/>
      <c r="E15" s="171"/>
      <c r="F15" s="171"/>
      <c r="G15" s="143" t="s">
        <v>14</v>
      </c>
      <c r="H15" s="144"/>
    </row>
    <row r="16" spans="2:17" ht="16.5" customHeight="1" x14ac:dyDescent="0.35">
      <c r="B16" s="8" t="s">
        <v>15</v>
      </c>
      <c r="C16" s="172" t="s">
        <v>16</v>
      </c>
      <c r="D16" s="172"/>
      <c r="E16" s="9" t="s">
        <v>17</v>
      </c>
      <c r="F16" s="110" t="s">
        <v>7</v>
      </c>
      <c r="G16" s="110" t="s">
        <v>18</v>
      </c>
      <c r="H16" s="88" t="s">
        <v>19</v>
      </c>
    </row>
    <row r="17" spans="2:8" ht="21" customHeight="1" x14ac:dyDescent="0.35">
      <c r="B17" s="113" t="s">
        <v>20</v>
      </c>
      <c r="C17" s="130" t="s">
        <v>341</v>
      </c>
      <c r="D17" s="130"/>
      <c r="E17" s="114" t="s">
        <v>342</v>
      </c>
      <c r="F17" s="114" t="s">
        <v>22</v>
      </c>
      <c r="G17" s="114" t="s">
        <v>343</v>
      </c>
      <c r="H17" s="118" t="s">
        <v>189</v>
      </c>
    </row>
    <row r="18" spans="2:8" ht="30.95" customHeight="1" x14ac:dyDescent="0.35">
      <c r="B18" s="142" t="s">
        <v>344</v>
      </c>
      <c r="C18" s="143"/>
      <c r="D18" s="143"/>
      <c r="E18" s="143"/>
      <c r="F18" s="143" t="s">
        <v>23</v>
      </c>
      <c r="G18" s="143"/>
      <c r="H18" s="144"/>
    </row>
    <row r="19" spans="2:8" ht="47.1" customHeight="1" x14ac:dyDescent="0.35">
      <c r="B19" s="163" t="s">
        <v>345</v>
      </c>
      <c r="C19" s="164"/>
      <c r="D19" s="165" t="s">
        <v>346</v>
      </c>
      <c r="E19" s="164"/>
      <c r="F19" s="143" t="s">
        <v>347</v>
      </c>
      <c r="G19" s="143"/>
      <c r="H19" s="88" t="s">
        <v>348</v>
      </c>
    </row>
    <row r="20" spans="2:8" ht="18" customHeight="1" x14ac:dyDescent="0.35">
      <c r="B20" s="166" t="s">
        <v>98</v>
      </c>
      <c r="C20" s="167"/>
      <c r="D20" s="168" t="s">
        <v>349</v>
      </c>
      <c r="E20" s="167"/>
      <c r="F20" s="169" t="s">
        <v>335</v>
      </c>
      <c r="G20" s="169"/>
      <c r="H20" s="5" t="s">
        <v>95</v>
      </c>
    </row>
    <row r="21" spans="2:8" ht="15.75" customHeight="1" x14ac:dyDescent="0.35">
      <c r="B21" s="142" t="s">
        <v>28</v>
      </c>
      <c r="C21" s="143"/>
      <c r="D21" s="143"/>
      <c r="E21" s="143"/>
      <c r="F21" s="143"/>
      <c r="G21" s="143"/>
      <c r="H21" s="144"/>
    </row>
    <row r="22" spans="2:8" ht="60.95" customHeight="1" x14ac:dyDescent="0.35">
      <c r="B22" s="162" t="s">
        <v>350</v>
      </c>
      <c r="C22" s="153"/>
      <c r="D22" s="153"/>
      <c r="E22" s="153"/>
      <c r="F22" s="153"/>
      <c r="G22" s="153"/>
      <c r="H22" s="154"/>
    </row>
    <row r="23" spans="2:8" ht="15.75" customHeight="1" x14ac:dyDescent="0.35">
      <c r="B23" s="142" t="s">
        <v>29</v>
      </c>
      <c r="C23" s="143"/>
      <c r="D23" s="143"/>
      <c r="E23" s="143"/>
      <c r="F23" s="143"/>
      <c r="G23" s="143"/>
      <c r="H23" s="144"/>
    </row>
    <row r="24" spans="2:8" ht="63.95" customHeight="1" x14ac:dyDescent="0.35">
      <c r="B24" s="162" t="s">
        <v>351</v>
      </c>
      <c r="C24" s="153"/>
      <c r="D24" s="153"/>
      <c r="E24" s="153"/>
      <c r="F24" s="153"/>
      <c r="G24" s="153"/>
      <c r="H24" s="154"/>
    </row>
    <row r="25" spans="2:8" ht="15.75" customHeight="1" x14ac:dyDescent="0.35">
      <c r="B25" s="142" t="s">
        <v>30</v>
      </c>
      <c r="C25" s="143"/>
      <c r="D25" s="143"/>
      <c r="E25" s="143"/>
      <c r="F25" s="143" t="s">
        <v>31</v>
      </c>
      <c r="G25" s="143"/>
      <c r="H25" s="144"/>
    </row>
    <row r="26" spans="2:8" ht="24.75" customHeight="1" x14ac:dyDescent="0.35">
      <c r="B26" s="129" t="s">
        <v>352</v>
      </c>
      <c r="C26" s="130"/>
      <c r="D26" s="130"/>
      <c r="E26" s="130"/>
      <c r="F26" s="130" t="s">
        <v>353</v>
      </c>
      <c r="G26" s="130"/>
      <c r="H26" s="131"/>
    </row>
    <row r="27" spans="2:8" ht="14.25" customHeight="1" x14ac:dyDescent="0.35">
      <c r="B27" s="142" t="s">
        <v>32</v>
      </c>
      <c r="C27" s="143"/>
      <c r="D27" s="143"/>
      <c r="E27" s="143"/>
      <c r="F27" s="143" t="s">
        <v>33</v>
      </c>
      <c r="G27" s="143"/>
      <c r="H27" s="144"/>
    </row>
    <row r="28" spans="2:8" ht="15.95" customHeight="1" x14ac:dyDescent="0.35">
      <c r="B28" s="142" t="s">
        <v>34</v>
      </c>
      <c r="C28" s="143"/>
      <c r="D28" s="143" t="s">
        <v>35</v>
      </c>
      <c r="E28" s="143"/>
      <c r="F28" s="110" t="s">
        <v>34</v>
      </c>
      <c r="G28" s="110" t="s">
        <v>36</v>
      </c>
      <c r="H28" s="88" t="s">
        <v>35</v>
      </c>
    </row>
    <row r="29" spans="2:8" ht="14.25" customHeight="1" x14ac:dyDescent="0.35">
      <c r="B29" s="129" t="s">
        <v>354</v>
      </c>
      <c r="C29" s="130"/>
      <c r="D29" s="130">
        <v>2023</v>
      </c>
      <c r="E29" s="130"/>
      <c r="F29" s="114" t="s">
        <v>355</v>
      </c>
      <c r="G29" s="12">
        <v>-0.2</v>
      </c>
      <c r="H29" s="118">
        <v>2024</v>
      </c>
    </row>
    <row r="30" spans="2:8" ht="19.5" customHeight="1" x14ac:dyDescent="0.35">
      <c r="B30" s="142" t="s">
        <v>37</v>
      </c>
      <c r="C30" s="143"/>
      <c r="D30" s="143"/>
      <c r="E30" s="143"/>
      <c r="F30" s="143"/>
      <c r="G30" s="143"/>
      <c r="H30" s="144"/>
    </row>
    <row r="31" spans="2:8" ht="19.5" customHeight="1" x14ac:dyDescent="0.35">
      <c r="B31" s="132" t="s">
        <v>356</v>
      </c>
      <c r="C31" s="133"/>
      <c r="D31" s="133"/>
      <c r="E31" s="133"/>
      <c r="F31" s="133"/>
      <c r="G31" s="133"/>
      <c r="H31" s="136"/>
    </row>
    <row r="32" spans="2:8" ht="30" customHeight="1" x14ac:dyDescent="0.35">
      <c r="B32" s="155" t="s">
        <v>38</v>
      </c>
      <c r="C32" s="156"/>
      <c r="D32" s="157"/>
      <c r="E32" s="158" t="s">
        <v>39</v>
      </c>
      <c r="F32" s="159"/>
      <c r="G32" s="160" t="s">
        <v>40</v>
      </c>
      <c r="H32" s="161"/>
    </row>
    <row r="33" spans="2:9" ht="26.1" customHeight="1" x14ac:dyDescent="0.35">
      <c r="B33" s="137" t="s">
        <v>357</v>
      </c>
      <c r="C33" s="138"/>
      <c r="D33" s="139"/>
      <c r="E33" s="140" t="s">
        <v>358</v>
      </c>
      <c r="F33" s="139"/>
      <c r="G33" s="140" t="s">
        <v>359</v>
      </c>
      <c r="H33" s="141"/>
    </row>
    <row r="34" spans="2:9" ht="45.95" customHeight="1" x14ac:dyDescent="0.35">
      <c r="B34" s="142" t="s">
        <v>41</v>
      </c>
      <c r="C34" s="143"/>
      <c r="D34" s="143"/>
      <c r="E34" s="143"/>
      <c r="F34" s="143"/>
      <c r="G34" s="143"/>
      <c r="H34" s="144"/>
      <c r="I34" s="34"/>
    </row>
    <row r="35" spans="2:9" ht="54.95" customHeight="1" x14ac:dyDescent="0.35">
      <c r="B35" s="152" t="s">
        <v>360</v>
      </c>
      <c r="C35" s="153"/>
      <c r="D35" s="153"/>
      <c r="E35" s="153"/>
      <c r="F35" s="153"/>
      <c r="G35" s="153"/>
      <c r="H35" s="154"/>
    </row>
    <row r="36" spans="2:9" ht="30" customHeight="1" x14ac:dyDescent="0.35">
      <c r="B36" s="142" t="s">
        <v>42</v>
      </c>
      <c r="C36" s="143"/>
      <c r="D36" s="143"/>
      <c r="E36" s="143"/>
      <c r="F36" s="143"/>
      <c r="G36" s="143"/>
      <c r="H36" s="144"/>
    </row>
    <row r="37" spans="2:9" ht="20.100000000000001" customHeight="1" x14ac:dyDescent="0.35">
      <c r="B37" s="112" t="s">
        <v>43</v>
      </c>
      <c r="C37" s="110" t="s">
        <v>44</v>
      </c>
      <c r="D37" s="110" t="s">
        <v>45</v>
      </c>
      <c r="E37" s="110" t="s">
        <v>124</v>
      </c>
      <c r="F37" s="110" t="s">
        <v>46</v>
      </c>
      <c r="G37" s="143" t="s">
        <v>361</v>
      </c>
      <c r="H37" s="144"/>
    </row>
    <row r="38" spans="2:9" ht="27.95" customHeight="1" x14ac:dyDescent="0.35">
      <c r="B38" s="122">
        <v>0.25</v>
      </c>
      <c r="C38" s="122" t="s">
        <v>362</v>
      </c>
      <c r="D38" s="122" t="s">
        <v>362</v>
      </c>
      <c r="E38" s="122" t="s">
        <v>362</v>
      </c>
      <c r="F38" s="12">
        <v>0.25</v>
      </c>
      <c r="G38" s="130"/>
      <c r="H38" s="131"/>
    </row>
    <row r="39" spans="2:9" ht="38.1" customHeight="1" x14ac:dyDescent="0.35">
      <c r="B39" s="126" t="s">
        <v>123</v>
      </c>
      <c r="C39" s="127"/>
      <c r="D39" s="127"/>
      <c r="E39" s="127"/>
      <c r="F39" s="127"/>
      <c r="G39" s="127"/>
      <c r="H39" s="128"/>
    </row>
    <row r="40" spans="2:9" ht="14.1" customHeight="1" x14ac:dyDescent="0.35">
      <c r="B40" s="142" t="s">
        <v>49</v>
      </c>
      <c r="C40" s="143"/>
      <c r="D40" s="143"/>
      <c r="E40" s="143"/>
      <c r="F40" s="143" t="s">
        <v>50</v>
      </c>
      <c r="G40" s="143"/>
      <c r="H40" s="144"/>
    </row>
    <row r="41" spans="2:9" ht="14.1" customHeight="1" x14ac:dyDescent="0.35">
      <c r="B41" s="129" t="s">
        <v>363</v>
      </c>
      <c r="C41" s="130"/>
      <c r="D41" s="130"/>
      <c r="E41" s="130"/>
      <c r="F41" s="130" t="s">
        <v>364</v>
      </c>
      <c r="G41" s="130"/>
      <c r="H41" s="131"/>
    </row>
    <row r="42" spans="2:9" ht="17.100000000000001" customHeight="1" x14ac:dyDescent="0.35">
      <c r="B42" s="142" t="s">
        <v>51</v>
      </c>
      <c r="C42" s="143"/>
      <c r="D42" s="143"/>
      <c r="E42" s="143"/>
      <c r="F42" s="143" t="s">
        <v>52</v>
      </c>
      <c r="G42" s="143"/>
      <c r="H42" s="144"/>
    </row>
    <row r="43" spans="2:9" ht="21" customHeight="1" x14ac:dyDescent="0.35">
      <c r="B43" s="129" t="s">
        <v>365</v>
      </c>
      <c r="C43" s="130"/>
      <c r="D43" s="130"/>
      <c r="E43" s="130"/>
      <c r="F43" s="130" t="s">
        <v>366</v>
      </c>
      <c r="G43" s="130"/>
      <c r="H43" s="131"/>
    </row>
    <row r="44" spans="2:9" ht="15" customHeight="1" x14ac:dyDescent="0.35">
      <c r="B44" s="142" t="s">
        <v>53</v>
      </c>
      <c r="C44" s="143"/>
      <c r="D44" s="143"/>
      <c r="E44" s="143"/>
      <c r="F44" s="143" t="s">
        <v>54</v>
      </c>
      <c r="G44" s="143"/>
      <c r="H44" s="144"/>
    </row>
    <row r="45" spans="2:9" ht="12.95" customHeight="1" x14ac:dyDescent="0.35">
      <c r="B45" s="129" t="s">
        <v>363</v>
      </c>
      <c r="C45" s="130"/>
      <c r="D45" s="130"/>
      <c r="E45" s="130"/>
      <c r="F45" s="130" t="s">
        <v>364</v>
      </c>
      <c r="G45" s="130"/>
      <c r="H45" s="131"/>
    </row>
    <row r="46" spans="2:9" ht="24" customHeight="1" x14ac:dyDescent="0.35">
      <c r="B46" s="142" t="s">
        <v>55</v>
      </c>
      <c r="C46" s="143"/>
      <c r="D46" s="143"/>
      <c r="E46" s="143"/>
      <c r="F46" s="143" t="s">
        <v>56</v>
      </c>
      <c r="G46" s="143"/>
      <c r="H46" s="144"/>
    </row>
    <row r="47" spans="2:9" ht="14.1" customHeight="1" x14ac:dyDescent="0.35">
      <c r="B47" s="129" t="s">
        <v>365</v>
      </c>
      <c r="C47" s="130"/>
      <c r="D47" s="130"/>
      <c r="E47" s="130"/>
      <c r="F47" s="130" t="s">
        <v>352</v>
      </c>
      <c r="G47" s="130"/>
      <c r="H47" s="131"/>
    </row>
    <row r="48" spans="2:9" ht="14.1" customHeight="1" x14ac:dyDescent="0.35">
      <c r="B48" s="126" t="s">
        <v>367</v>
      </c>
      <c r="C48" s="127"/>
      <c r="D48" s="127"/>
      <c r="E48" s="127"/>
      <c r="F48" s="127"/>
      <c r="G48" s="127"/>
      <c r="H48" s="128"/>
    </row>
    <row r="49" spans="2:8" ht="15.95" customHeight="1" x14ac:dyDescent="0.35">
      <c r="B49" s="129" t="s">
        <v>368</v>
      </c>
      <c r="C49" s="130"/>
      <c r="D49" s="130"/>
      <c r="E49" s="130"/>
      <c r="F49" s="130"/>
      <c r="G49" s="130"/>
      <c r="H49" s="131"/>
    </row>
    <row r="50" spans="2:8" ht="16.5" customHeight="1" x14ac:dyDescent="0.35">
      <c r="B50" s="132" t="s">
        <v>58</v>
      </c>
      <c r="C50" s="133"/>
      <c r="D50" s="133"/>
      <c r="E50" s="134"/>
      <c r="F50" s="135" t="s">
        <v>59</v>
      </c>
      <c r="G50" s="133"/>
      <c r="H50" s="136"/>
    </row>
    <row r="51" spans="2:8" ht="18.95" customHeight="1" x14ac:dyDescent="0.35">
      <c r="B51" s="137" t="s">
        <v>369</v>
      </c>
      <c r="C51" s="138"/>
      <c r="D51" s="138"/>
      <c r="E51" s="139"/>
      <c r="F51" s="140" t="s">
        <v>370</v>
      </c>
      <c r="G51" s="138"/>
      <c r="H51" s="141"/>
    </row>
    <row r="52" spans="2:8" ht="16.5" customHeight="1" x14ac:dyDescent="0.35">
      <c r="B52" s="142" t="s">
        <v>60</v>
      </c>
      <c r="C52" s="143"/>
      <c r="D52" s="143"/>
      <c r="E52" s="143"/>
      <c r="F52" s="143" t="s">
        <v>61</v>
      </c>
      <c r="G52" s="143"/>
      <c r="H52" s="144"/>
    </row>
    <row r="53" spans="2:8" ht="15" customHeight="1" thickBot="1" x14ac:dyDescent="0.4">
      <c r="B53" s="145" t="s">
        <v>371</v>
      </c>
      <c r="C53" s="146"/>
      <c r="D53" s="146"/>
      <c r="E53" s="146"/>
      <c r="F53" s="147">
        <v>9982154328</v>
      </c>
      <c r="G53" s="147"/>
      <c r="H53" s="148"/>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82">
    <mergeCell ref="B9:E9"/>
    <mergeCell ref="F9:G9"/>
    <mergeCell ref="B5:H5"/>
    <mergeCell ref="B6:H6"/>
    <mergeCell ref="B7:H7"/>
    <mergeCell ref="B8:E8"/>
    <mergeCell ref="F8:G8"/>
    <mergeCell ref="B18:E18"/>
    <mergeCell ref="F18:H18"/>
    <mergeCell ref="B10:E10"/>
    <mergeCell ref="F10:H10"/>
    <mergeCell ref="C11:E11"/>
    <mergeCell ref="G11:H11"/>
    <mergeCell ref="B12:H12"/>
    <mergeCell ref="C13:D13"/>
    <mergeCell ref="C14:D14"/>
    <mergeCell ref="B15:F15"/>
    <mergeCell ref="G15:H15"/>
    <mergeCell ref="C16:D16"/>
    <mergeCell ref="C17:D17"/>
    <mergeCell ref="B19:C19"/>
    <mergeCell ref="D19:E19"/>
    <mergeCell ref="F19:G19"/>
    <mergeCell ref="B20:C20"/>
    <mergeCell ref="D20:E20"/>
    <mergeCell ref="F20:G20"/>
    <mergeCell ref="B21:H21"/>
    <mergeCell ref="B22:H22"/>
    <mergeCell ref="B23:H23"/>
    <mergeCell ref="B24:H24"/>
    <mergeCell ref="B25:E25"/>
    <mergeCell ref="F25:H25"/>
    <mergeCell ref="B26:E26"/>
    <mergeCell ref="F26:H26"/>
    <mergeCell ref="B27:E27"/>
    <mergeCell ref="F27:H27"/>
    <mergeCell ref="B28:C28"/>
    <mergeCell ref="D28:E28"/>
    <mergeCell ref="B29:C29"/>
    <mergeCell ref="D29:E29"/>
    <mergeCell ref="B30:H30"/>
    <mergeCell ref="B31:H31"/>
    <mergeCell ref="B32:D32"/>
    <mergeCell ref="E32:F32"/>
    <mergeCell ref="G32:H32"/>
    <mergeCell ref="B41:E41"/>
    <mergeCell ref="F41:H41"/>
    <mergeCell ref="B33:D33"/>
    <mergeCell ref="E33:F33"/>
    <mergeCell ref="G33:H33"/>
    <mergeCell ref="B34:H34"/>
    <mergeCell ref="B35:H35"/>
    <mergeCell ref="B36:H36"/>
    <mergeCell ref="G37:H37"/>
    <mergeCell ref="G38:H38"/>
    <mergeCell ref="B39:H39"/>
    <mergeCell ref="B40:E40"/>
    <mergeCell ref="F40:H40"/>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199" priority="1" operator="containsText" text="NO DISPONIBLE">
      <formula>NOT(ISERROR(SEARCH("NO DISPONIBLE",B38)))</formula>
    </cfRule>
    <cfRule type="cellIs" dxfId="198" priority="2" operator="greaterThanOrEqual">
      <formula>0.15</formula>
    </cfRule>
    <cfRule type="cellIs" dxfId="197" priority="3" operator="between">
      <formula>0</formula>
      <formula>0.15</formula>
    </cfRule>
    <cfRule type="cellIs" dxfId="196" priority="4" operator="lessThanOrEqual">
      <formula>0</formula>
    </cfRule>
  </conditionalFormatting>
  <hyperlinks>
    <hyperlink ref="B35" r:id="rId1" xr:uid="{10AD0748-8C63-4949-9A7E-97EFB028ED56}"/>
    <hyperlink ref="B53" r:id="rId2" xr:uid="{05172993-C2BC-47BF-9684-E297B52A271F}"/>
  </hyperlinks>
  <pageMargins left="0.7" right="0.7" top="0.75" bottom="0.75" header="0.3" footer="0.3"/>
  <pageSetup paperSize="5" scale="80" orientation="portrait" r:id="rId3"/>
  <drawing r:id="rId4"/>
  <extLst>
    <ext xmlns:x14="http://schemas.microsoft.com/office/spreadsheetml/2009/9/main" uri="{05C60535-1F16-4fd2-B633-F4F36F0B64E0}">
      <x14:sparklineGroups xmlns:xm="http://schemas.microsoft.com/office/excel/2006/main">
        <x14:sparklineGroup type="column" displayEmptyCellsAs="gap" xr2:uid="{541233BB-7FA6-455E-A8D1-4612F705E89F}">
          <x14:colorSeries rgb="FF376092"/>
          <x14:colorNegative rgb="FFD00000"/>
          <x14:colorAxis rgb="FF000000"/>
          <x14:colorMarkers rgb="FFD00000"/>
          <x14:colorFirst rgb="FFD00000"/>
          <x14:colorLast rgb="FFD00000"/>
          <x14:colorHigh rgb="FFD00000"/>
          <x14:colorLow rgb="FFD00000"/>
          <x14:sparklines>
            <x14:sparkline>
              <xm:f>'F.2.2.1'!B38:F38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view="pageBreakPreview" topLeftCell="A5" zoomScaleNormal="100" zoomScaleSheetLayoutView="10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17.140625"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188</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50" t="s">
        <v>1</v>
      </c>
      <c r="J8" s="4"/>
      <c r="K8" s="4"/>
      <c r="L8" s="4"/>
      <c r="M8" s="4"/>
      <c r="N8" s="4"/>
      <c r="O8" s="4"/>
      <c r="P8" s="4"/>
      <c r="Q8" s="4"/>
    </row>
    <row r="9" spans="2:17" ht="27.75" customHeight="1" x14ac:dyDescent="0.35">
      <c r="B9" s="129" t="s">
        <v>190</v>
      </c>
      <c r="C9" s="130"/>
      <c r="D9" s="130"/>
      <c r="E9" s="130"/>
      <c r="F9" s="140" t="s">
        <v>120</v>
      </c>
      <c r="G9" s="139"/>
      <c r="H9" s="51" t="s">
        <v>86</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3.5" customHeight="1" x14ac:dyDescent="0.35">
      <c r="B11" s="36">
        <v>1.2</v>
      </c>
      <c r="C11" s="187" t="s">
        <v>323</v>
      </c>
      <c r="D11" s="188"/>
      <c r="E11" s="189"/>
      <c r="F11" s="104" t="s">
        <v>318</v>
      </c>
      <c r="G11" s="140" t="s">
        <v>317</v>
      </c>
      <c r="H11" s="139"/>
    </row>
    <row r="12" spans="2:17" ht="17.100000000000001" customHeight="1" x14ac:dyDescent="0.35">
      <c r="B12" s="132" t="s">
        <v>4</v>
      </c>
      <c r="C12" s="133"/>
      <c r="D12" s="133"/>
      <c r="E12" s="133"/>
      <c r="F12" s="133"/>
      <c r="G12" s="133"/>
      <c r="H12" s="136"/>
    </row>
    <row r="13" spans="2:17" ht="25.5" customHeight="1" x14ac:dyDescent="0.35">
      <c r="B13" s="15" t="s">
        <v>5</v>
      </c>
      <c r="C13" s="135" t="s">
        <v>6</v>
      </c>
      <c r="D13" s="134"/>
      <c r="E13" s="16" t="s">
        <v>7</v>
      </c>
      <c r="F13" s="16" t="s">
        <v>8</v>
      </c>
      <c r="G13" s="16" t="s">
        <v>9</v>
      </c>
      <c r="H13" s="6" t="s">
        <v>10</v>
      </c>
    </row>
    <row r="14" spans="2:17" ht="18.95" customHeight="1" x14ac:dyDescent="0.35">
      <c r="B14" s="19" t="s">
        <v>74</v>
      </c>
      <c r="C14" s="168" t="s">
        <v>73</v>
      </c>
      <c r="D14" s="167"/>
      <c r="E14" s="20" t="s">
        <v>73</v>
      </c>
      <c r="F14" s="20" t="s">
        <v>73</v>
      </c>
      <c r="G14" s="20"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16" t="s">
        <v>7</v>
      </c>
      <c r="G16" s="13" t="s">
        <v>18</v>
      </c>
      <c r="H16" s="6" t="s">
        <v>19</v>
      </c>
    </row>
    <row r="17" spans="2:8" ht="21" customHeight="1" x14ac:dyDescent="0.35">
      <c r="B17" s="7" t="s">
        <v>20</v>
      </c>
      <c r="C17" s="140" t="s">
        <v>75</v>
      </c>
      <c r="D17" s="139"/>
      <c r="E17" s="17" t="s">
        <v>21</v>
      </c>
      <c r="F17" s="17" t="s">
        <v>22</v>
      </c>
      <c r="G17" s="18" t="s">
        <v>121</v>
      </c>
      <c r="H17" s="21" t="s">
        <v>20</v>
      </c>
    </row>
    <row r="18" spans="2:8" ht="30.95" customHeight="1" x14ac:dyDescent="0.35">
      <c r="B18" s="132" t="s">
        <v>65</v>
      </c>
      <c r="C18" s="133"/>
      <c r="D18" s="133"/>
      <c r="E18" s="134"/>
      <c r="F18" s="135" t="s">
        <v>23</v>
      </c>
      <c r="G18" s="133"/>
      <c r="H18" s="136"/>
    </row>
    <row r="19" spans="2:8" ht="48" x14ac:dyDescent="0.35">
      <c r="B19" s="31" t="s">
        <v>24</v>
      </c>
      <c r="C19" s="32" t="s">
        <v>25</v>
      </c>
      <c r="D19" s="49" t="s">
        <v>63</v>
      </c>
      <c r="E19" s="32" t="s">
        <v>64</v>
      </c>
      <c r="F19" s="143" t="s">
        <v>26</v>
      </c>
      <c r="G19" s="143"/>
      <c r="H19" s="6" t="s">
        <v>27</v>
      </c>
    </row>
    <row r="20" spans="2:8" ht="18" customHeight="1" x14ac:dyDescent="0.35">
      <c r="B20" s="19" t="s">
        <v>73</v>
      </c>
      <c r="C20" s="33" t="s">
        <v>11</v>
      </c>
      <c r="D20" s="33" t="s">
        <v>78</v>
      </c>
      <c r="E20" s="20" t="s">
        <v>11</v>
      </c>
      <c r="F20" s="169" t="s">
        <v>73</v>
      </c>
      <c r="G20" s="169"/>
      <c r="H20" s="5" t="s">
        <v>73</v>
      </c>
    </row>
    <row r="21" spans="2:8" ht="15.75" customHeight="1" x14ac:dyDescent="0.35">
      <c r="B21" s="132" t="s">
        <v>28</v>
      </c>
      <c r="C21" s="133"/>
      <c r="D21" s="133"/>
      <c r="E21" s="133"/>
      <c r="F21" s="133"/>
      <c r="G21" s="133"/>
      <c r="H21" s="136"/>
    </row>
    <row r="22" spans="2:8" ht="33" customHeight="1" x14ac:dyDescent="0.35">
      <c r="B22" s="192" t="s">
        <v>191</v>
      </c>
      <c r="C22" s="193"/>
      <c r="D22" s="193"/>
      <c r="E22" s="193"/>
      <c r="F22" s="193"/>
      <c r="G22" s="193"/>
      <c r="H22" s="194"/>
    </row>
    <row r="23" spans="2:8" ht="15.75" customHeight="1" x14ac:dyDescent="0.35">
      <c r="B23" s="132" t="s">
        <v>29</v>
      </c>
      <c r="C23" s="133"/>
      <c r="D23" s="133"/>
      <c r="E23" s="133"/>
      <c r="F23" s="133"/>
      <c r="G23" s="133"/>
      <c r="H23" s="136"/>
    </row>
    <row r="24" spans="2:8" ht="19.899999999999999" customHeight="1" x14ac:dyDescent="0.35">
      <c r="B24" s="137" t="s">
        <v>122</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16" t="s">
        <v>34</v>
      </c>
      <c r="G28" s="16" t="s">
        <v>36</v>
      </c>
      <c r="H28" s="14" t="s">
        <v>35</v>
      </c>
    </row>
    <row r="29" spans="2:8" x14ac:dyDescent="0.35">
      <c r="B29" s="190">
        <v>132716</v>
      </c>
      <c r="C29" s="191"/>
      <c r="D29" s="140">
        <v>2021</v>
      </c>
      <c r="E29" s="139"/>
      <c r="F29" s="37">
        <v>168114</v>
      </c>
      <c r="G29" s="12">
        <f>(F29/B29)-1</f>
        <v>0.26671991319810728</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33" customHeight="1" thickBot="1" x14ac:dyDescent="0.4">
      <c r="B33" s="202" t="s">
        <v>180</v>
      </c>
      <c r="C33" s="203"/>
      <c r="D33" s="80" t="s">
        <v>72</v>
      </c>
      <c r="E33" s="80" t="s">
        <v>181</v>
      </c>
      <c r="F33" s="53" t="s">
        <v>69</v>
      </c>
      <c r="G33" s="48" t="s">
        <v>70</v>
      </c>
      <c r="H33" s="48" t="s">
        <v>71</v>
      </c>
      <c r="I33" s="34"/>
    </row>
    <row r="34" spans="2:9" ht="15" customHeight="1" x14ac:dyDescent="0.35">
      <c r="B34" s="204" t="s">
        <v>41</v>
      </c>
      <c r="C34" s="205"/>
      <c r="D34" s="205"/>
      <c r="E34" s="205"/>
      <c r="F34" s="205"/>
      <c r="G34" s="205"/>
      <c r="H34" s="206"/>
    </row>
    <row r="35" spans="2:9" ht="81" customHeight="1" thickBot="1" x14ac:dyDescent="0.4">
      <c r="B35" s="207" t="s">
        <v>193</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55" t="s">
        <v>45</v>
      </c>
      <c r="E37" s="10" t="s">
        <v>124</v>
      </c>
      <c r="F37" s="10" t="s">
        <v>46</v>
      </c>
      <c r="G37" s="199" t="s">
        <v>47</v>
      </c>
      <c r="H37" s="201"/>
    </row>
    <row r="38" spans="2:9" ht="38.1" customHeight="1" thickBot="1" x14ac:dyDescent="0.4">
      <c r="B38" s="99">
        <v>1.1792</v>
      </c>
      <c r="C38" s="100" t="s">
        <v>48</v>
      </c>
      <c r="D38" s="100" t="s">
        <v>48</v>
      </c>
      <c r="E38" s="100" t="s">
        <v>48</v>
      </c>
      <c r="F38" s="98">
        <v>0.2823</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79</v>
      </c>
      <c r="C41" s="138"/>
      <c r="D41" s="138"/>
      <c r="E41" s="139"/>
      <c r="F41" s="140" t="s">
        <v>134</v>
      </c>
      <c r="G41" s="138"/>
      <c r="H41" s="141"/>
    </row>
    <row r="42" spans="2:9" ht="17.100000000000001" customHeight="1" x14ac:dyDescent="0.35">
      <c r="B42" s="132" t="s">
        <v>51</v>
      </c>
      <c r="C42" s="133"/>
      <c r="D42" s="133"/>
      <c r="E42" s="134"/>
      <c r="F42" s="135" t="s">
        <v>52</v>
      </c>
      <c r="G42" s="133"/>
      <c r="H42" s="136"/>
    </row>
    <row r="43" spans="2:9" ht="39" customHeight="1" x14ac:dyDescent="0.35">
      <c r="B43" s="137" t="s">
        <v>192</v>
      </c>
      <c r="C43" s="138"/>
      <c r="D43" s="138"/>
      <c r="E43" s="139"/>
      <c r="F43" s="140" t="s">
        <v>80</v>
      </c>
      <c r="G43" s="138"/>
      <c r="H43" s="141"/>
    </row>
    <row r="44" spans="2:9" ht="15" customHeight="1" x14ac:dyDescent="0.35">
      <c r="B44" s="132" t="s">
        <v>53</v>
      </c>
      <c r="C44" s="133"/>
      <c r="D44" s="133"/>
      <c r="E44" s="134"/>
      <c r="F44" s="135" t="s">
        <v>54</v>
      </c>
      <c r="G44" s="133"/>
      <c r="H44" s="136"/>
    </row>
    <row r="45" spans="2:9" ht="27" customHeight="1" x14ac:dyDescent="0.35">
      <c r="B45" s="137" t="s">
        <v>81</v>
      </c>
      <c r="C45" s="138"/>
      <c r="D45" s="138"/>
      <c r="E45" s="139"/>
      <c r="F45" s="140" t="s">
        <v>135</v>
      </c>
      <c r="G45" s="138"/>
      <c r="H45" s="141"/>
    </row>
    <row r="46" spans="2:9" ht="24" customHeight="1" x14ac:dyDescent="0.35">
      <c r="B46" s="132" t="s">
        <v>55</v>
      </c>
      <c r="C46" s="133"/>
      <c r="D46" s="133"/>
      <c r="E46" s="134"/>
      <c r="F46" s="135" t="s">
        <v>56</v>
      </c>
      <c r="G46" s="133"/>
      <c r="H46" s="136"/>
    </row>
    <row r="47" spans="2:9" ht="38.25" customHeight="1" x14ac:dyDescent="0.35">
      <c r="B47" s="137" t="s">
        <v>192</v>
      </c>
      <c r="C47" s="138"/>
      <c r="D47" s="138"/>
      <c r="E47" s="139"/>
      <c r="F47" s="140" t="s">
        <v>80</v>
      </c>
      <c r="G47" s="138"/>
      <c r="H47" s="141"/>
    </row>
    <row r="48" spans="2:9" ht="14.1" customHeight="1" x14ac:dyDescent="0.35">
      <c r="B48" s="212" t="s">
        <v>57</v>
      </c>
      <c r="C48" s="213"/>
      <c r="D48" s="213"/>
      <c r="E48" s="213"/>
      <c r="F48" s="213"/>
      <c r="G48" s="213"/>
      <c r="H48" s="214"/>
    </row>
    <row r="49" spans="2:8" ht="15.95" customHeight="1" x14ac:dyDescent="0.35">
      <c r="B49" s="137" t="s">
        <v>82</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83</v>
      </c>
      <c r="C51" s="138"/>
      <c r="D51" s="138"/>
      <c r="E51" s="139"/>
      <c r="F51" s="140" t="s">
        <v>131</v>
      </c>
      <c r="G51" s="138"/>
      <c r="H51" s="141"/>
    </row>
    <row r="52" spans="2:8" ht="16.5" customHeight="1" x14ac:dyDescent="0.35">
      <c r="B52" s="132" t="s">
        <v>60</v>
      </c>
      <c r="C52" s="133"/>
      <c r="D52" s="133"/>
      <c r="E52" s="134"/>
      <c r="F52" s="135" t="s">
        <v>61</v>
      </c>
      <c r="G52" s="133"/>
      <c r="H52" s="136"/>
    </row>
    <row r="53" spans="2:8" ht="18.75" customHeight="1" thickBot="1" x14ac:dyDescent="0.4">
      <c r="B53" s="215" t="s">
        <v>84</v>
      </c>
      <c r="C53" s="216"/>
      <c r="D53" s="216"/>
      <c r="E53" s="217"/>
      <c r="F53" s="218" t="s">
        <v>85</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C11:E11"/>
    <mergeCell ref="F9:G9"/>
    <mergeCell ref="G11:H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E38">
    <cfRule type="cellIs" dxfId="195" priority="5" operator="lessThan">
      <formula>0.5</formula>
    </cfRule>
    <cfRule type="containsText" dxfId="194" priority="6" operator="containsText" text="NO APLICA">
      <formula>NOT(ISERROR(SEARCH("NO APLICA",B38)))</formula>
    </cfRule>
    <cfRule type="cellIs" dxfId="193" priority="7" operator="between">
      <formula>0.5</formula>
      <formula>0.7</formula>
    </cfRule>
    <cfRule type="cellIs" dxfId="192" priority="8" operator="greaterThan">
      <formula>0.7</formula>
    </cfRule>
  </conditionalFormatting>
  <conditionalFormatting sqref="F38">
    <cfRule type="cellIs" dxfId="191" priority="1" operator="lessThan">
      <formula>0.5</formula>
    </cfRule>
    <cfRule type="containsText" dxfId="190" priority="2" operator="containsText" text="NO APLICA">
      <formula>NOT(ISERROR(SEARCH("NO APLICA",F38)))</formula>
    </cfRule>
    <cfRule type="cellIs" dxfId="189" priority="3" operator="between">
      <formula>0.5</formula>
      <formula>0.7</formula>
    </cfRule>
    <cfRule type="cellIs" dxfId="188" priority="4" operator="greaterThan">
      <formula>0.7</formula>
    </cfRule>
  </conditionalFormatting>
  <hyperlinks>
    <hyperlink ref="B53" r:id="rId1" xr:uid="{00000000-0004-0000-0200-000000000000}"/>
  </hyperlinks>
  <printOptions horizontalCentered="1" verticalCentered="1"/>
  <pageMargins left="0.70866141732283472" right="0.70866141732283472" top="0.54" bottom="1.02" header="0.31496062992125984" footer="0.31496062992125984"/>
  <pageSetup paperSize="5" scale="69"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'P. 2.2.1.1'!B38:F38</xm:f>
              <xm:sqref>G38</xm:sqref>
            </x14:sparkline>
            <x14:sparkline>
              <xm:f>'P. 2.2.1.1'!B39:F39</xm:f>
              <xm:sqref>G39</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6"/>
  <sheetViews>
    <sheetView showGridLines="0" view="pageBreakPreview" topLeftCell="A6"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194</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88" t="s">
        <v>1</v>
      </c>
      <c r="J8" s="4"/>
      <c r="K8" s="4"/>
      <c r="L8" s="4"/>
      <c r="M8" s="4"/>
      <c r="N8" s="4"/>
      <c r="O8" s="4"/>
      <c r="P8" s="4"/>
      <c r="Q8" s="4"/>
    </row>
    <row r="9" spans="2:17" ht="27.75" customHeight="1" x14ac:dyDescent="0.35">
      <c r="B9" s="129" t="s">
        <v>190</v>
      </c>
      <c r="C9" s="130"/>
      <c r="D9" s="130"/>
      <c r="E9" s="130"/>
      <c r="F9" s="140" t="s">
        <v>125</v>
      </c>
      <c r="G9" s="139"/>
      <c r="H9" s="118" t="s">
        <v>87</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13">
        <v>1.2</v>
      </c>
      <c r="C11" s="187" t="s">
        <v>323</v>
      </c>
      <c r="D11" s="188"/>
      <c r="E11" s="189"/>
      <c r="F11" s="114" t="s">
        <v>318</v>
      </c>
      <c r="G11" s="140" t="s">
        <v>317</v>
      </c>
      <c r="H11" s="141"/>
    </row>
    <row r="12" spans="2:17" ht="17.100000000000001" customHeight="1" x14ac:dyDescent="0.35">
      <c r="B12" s="132" t="s">
        <v>4</v>
      </c>
      <c r="C12" s="133"/>
      <c r="D12" s="133"/>
      <c r="E12" s="133"/>
      <c r="F12" s="133"/>
      <c r="G12" s="133"/>
      <c r="H12" s="136"/>
    </row>
    <row r="13" spans="2:17" ht="25.5" customHeight="1" x14ac:dyDescent="0.35">
      <c r="B13" s="108" t="s">
        <v>5</v>
      </c>
      <c r="C13" s="135" t="s">
        <v>6</v>
      </c>
      <c r="D13" s="134"/>
      <c r="E13" s="110" t="s">
        <v>7</v>
      </c>
      <c r="F13" s="110" t="s">
        <v>8</v>
      </c>
      <c r="G13" s="110" t="s">
        <v>9</v>
      </c>
      <c r="H13" s="88" t="s">
        <v>10</v>
      </c>
    </row>
    <row r="14" spans="2:17" ht="18.95" customHeight="1" x14ac:dyDescent="0.35">
      <c r="B14" s="19" t="s">
        <v>74</v>
      </c>
      <c r="C14" s="168" t="s">
        <v>73</v>
      </c>
      <c r="D14" s="167"/>
      <c r="E14" s="111" t="s">
        <v>73</v>
      </c>
      <c r="F14" s="111" t="s">
        <v>73</v>
      </c>
      <c r="G14" s="111"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110" t="s">
        <v>7</v>
      </c>
      <c r="G16" s="107" t="s">
        <v>18</v>
      </c>
      <c r="H16" s="88" t="s">
        <v>19</v>
      </c>
    </row>
    <row r="17" spans="2:8" ht="21" customHeight="1" x14ac:dyDescent="0.35">
      <c r="B17" s="113" t="s">
        <v>20</v>
      </c>
      <c r="C17" s="140" t="s">
        <v>75</v>
      </c>
      <c r="D17" s="139"/>
      <c r="E17" s="114" t="s">
        <v>21</v>
      </c>
      <c r="F17" s="114" t="s">
        <v>22</v>
      </c>
      <c r="G17" s="106" t="s">
        <v>20</v>
      </c>
      <c r="H17" s="118" t="s">
        <v>302</v>
      </c>
    </row>
    <row r="18" spans="2:8" ht="30.95" customHeight="1" x14ac:dyDescent="0.35">
      <c r="B18" s="132" t="s">
        <v>65</v>
      </c>
      <c r="C18" s="133"/>
      <c r="D18" s="133"/>
      <c r="E18" s="134"/>
      <c r="F18" s="135" t="s">
        <v>23</v>
      </c>
      <c r="G18" s="133"/>
      <c r="H18" s="136"/>
    </row>
    <row r="19" spans="2:8" ht="47.1" customHeight="1" x14ac:dyDescent="0.35">
      <c r="B19" s="108" t="s">
        <v>24</v>
      </c>
      <c r="C19" s="110" t="s">
        <v>25</v>
      </c>
      <c r="D19" s="35" t="s">
        <v>63</v>
      </c>
      <c r="E19" s="110" t="s">
        <v>64</v>
      </c>
      <c r="F19" s="143" t="s">
        <v>26</v>
      </c>
      <c r="G19" s="143"/>
      <c r="H19" s="88" t="s">
        <v>27</v>
      </c>
    </row>
    <row r="20" spans="2:8" ht="18" customHeight="1" x14ac:dyDescent="0.35">
      <c r="B20" s="19" t="s">
        <v>73</v>
      </c>
      <c r="C20" s="43" t="s">
        <v>11</v>
      </c>
      <c r="D20" s="43" t="s">
        <v>78</v>
      </c>
      <c r="E20" s="43" t="s">
        <v>155</v>
      </c>
      <c r="F20" s="169" t="s">
        <v>73</v>
      </c>
      <c r="G20" s="169"/>
      <c r="H20" s="5" t="s">
        <v>73</v>
      </c>
    </row>
    <row r="21" spans="2:8" ht="15.75" customHeight="1" x14ac:dyDescent="0.35">
      <c r="B21" s="132" t="s">
        <v>28</v>
      </c>
      <c r="C21" s="133"/>
      <c r="D21" s="133"/>
      <c r="E21" s="133"/>
      <c r="F21" s="133"/>
      <c r="G21" s="133"/>
      <c r="H21" s="136"/>
    </row>
    <row r="22" spans="2:8" ht="36.75" customHeight="1" x14ac:dyDescent="0.35">
      <c r="B22" s="192" t="s">
        <v>195</v>
      </c>
      <c r="C22" s="193"/>
      <c r="D22" s="193"/>
      <c r="E22" s="193"/>
      <c r="F22" s="193"/>
      <c r="G22" s="193"/>
      <c r="H22" s="194"/>
    </row>
    <row r="23" spans="2:8" ht="15.75" customHeight="1" x14ac:dyDescent="0.35">
      <c r="B23" s="132" t="s">
        <v>29</v>
      </c>
      <c r="C23" s="133"/>
      <c r="D23" s="133"/>
      <c r="E23" s="133"/>
      <c r="F23" s="133"/>
      <c r="G23" s="133"/>
      <c r="H23" s="136"/>
    </row>
    <row r="24" spans="2:8" ht="19.899999999999999" customHeight="1" x14ac:dyDescent="0.35">
      <c r="B24" s="227" t="s">
        <v>196</v>
      </c>
      <c r="C24" s="228"/>
      <c r="D24" s="228"/>
      <c r="E24" s="228"/>
      <c r="F24" s="228"/>
      <c r="G24" s="228"/>
      <c r="H24" s="229"/>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42" t="s">
        <v>34</v>
      </c>
      <c r="G28" s="42" t="s">
        <v>36</v>
      </c>
      <c r="H28" s="41" t="s">
        <v>35</v>
      </c>
    </row>
    <row r="29" spans="2:8" x14ac:dyDescent="0.35">
      <c r="B29" s="190">
        <v>50</v>
      </c>
      <c r="C29" s="191"/>
      <c r="D29" s="140">
        <v>2021</v>
      </c>
      <c r="E29" s="139"/>
      <c r="F29" s="37">
        <v>48</v>
      </c>
      <c r="G29" s="12">
        <f>(F29/B29)-1</f>
        <v>-4.0000000000000036E-2</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35.25" customHeight="1" thickBot="1" x14ac:dyDescent="0.4">
      <c r="B33" s="202" t="s">
        <v>180</v>
      </c>
      <c r="C33" s="203"/>
      <c r="D33" s="80" t="s">
        <v>72</v>
      </c>
      <c r="E33" s="80" t="s">
        <v>181</v>
      </c>
      <c r="F33" s="53" t="s">
        <v>69</v>
      </c>
      <c r="G33" s="48" t="s">
        <v>70</v>
      </c>
      <c r="H33" s="48" t="s">
        <v>71</v>
      </c>
      <c r="I33" s="34"/>
    </row>
    <row r="34" spans="2:9" ht="15" customHeight="1" x14ac:dyDescent="0.35">
      <c r="B34" s="204" t="s">
        <v>41</v>
      </c>
      <c r="C34" s="205"/>
      <c r="D34" s="205"/>
      <c r="E34" s="205"/>
      <c r="F34" s="205"/>
      <c r="G34" s="205"/>
      <c r="H34" s="206"/>
    </row>
    <row r="35" spans="2:9" ht="63.75" customHeight="1" thickBot="1" x14ac:dyDescent="0.4">
      <c r="B35" s="207" t="s">
        <v>197</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55" t="s">
        <v>45</v>
      </c>
      <c r="E37" s="10" t="s">
        <v>124</v>
      </c>
      <c r="F37" s="10" t="s">
        <v>46</v>
      </c>
      <c r="G37" s="199" t="s">
        <v>47</v>
      </c>
      <c r="H37" s="201"/>
    </row>
    <row r="38" spans="2:9" ht="38.1" customHeight="1" thickBot="1" x14ac:dyDescent="0.4">
      <c r="B38" s="97">
        <v>0.91669999999999996</v>
      </c>
      <c r="C38" s="98" t="s">
        <v>48</v>
      </c>
      <c r="D38" s="98" t="s">
        <v>48</v>
      </c>
      <c r="E38" s="98" t="s">
        <v>48</v>
      </c>
      <c r="F38" s="98">
        <v>0.22919999999999999</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202</v>
      </c>
      <c r="C41" s="138"/>
      <c r="D41" s="138"/>
      <c r="E41" s="139"/>
      <c r="F41" s="140" t="s">
        <v>198</v>
      </c>
      <c r="G41" s="138"/>
      <c r="H41" s="141"/>
    </row>
    <row r="42" spans="2:9" ht="17.100000000000001" customHeight="1" x14ac:dyDescent="0.35">
      <c r="B42" s="132" t="s">
        <v>51</v>
      </c>
      <c r="C42" s="133"/>
      <c r="D42" s="133"/>
      <c r="E42" s="134"/>
      <c r="F42" s="135" t="s">
        <v>52</v>
      </c>
      <c r="G42" s="133"/>
      <c r="H42" s="136"/>
    </row>
    <row r="43" spans="2:9" ht="39" customHeight="1" x14ac:dyDescent="0.35">
      <c r="B43" s="137" t="s">
        <v>199</v>
      </c>
      <c r="C43" s="138"/>
      <c r="D43" s="138"/>
      <c r="E43" s="139"/>
      <c r="F43" s="140" t="s">
        <v>200</v>
      </c>
      <c r="G43" s="138"/>
      <c r="H43" s="141"/>
    </row>
    <row r="44" spans="2:9" ht="15" customHeight="1" x14ac:dyDescent="0.35">
      <c r="B44" s="132" t="s">
        <v>53</v>
      </c>
      <c r="C44" s="133"/>
      <c r="D44" s="133"/>
      <c r="E44" s="134"/>
      <c r="F44" s="135" t="s">
        <v>54</v>
      </c>
      <c r="G44" s="133"/>
      <c r="H44" s="136"/>
    </row>
    <row r="45" spans="2:9" ht="27" customHeight="1" x14ac:dyDescent="0.35">
      <c r="B45" s="137" t="s">
        <v>201</v>
      </c>
      <c r="C45" s="138"/>
      <c r="D45" s="138"/>
      <c r="E45" s="139"/>
      <c r="F45" s="140" t="s">
        <v>136</v>
      </c>
      <c r="G45" s="138"/>
      <c r="H45" s="141"/>
    </row>
    <row r="46" spans="2:9" ht="24" customHeight="1" x14ac:dyDescent="0.35">
      <c r="B46" s="132" t="s">
        <v>55</v>
      </c>
      <c r="C46" s="133"/>
      <c r="D46" s="133"/>
      <c r="E46" s="134"/>
      <c r="F46" s="135" t="s">
        <v>56</v>
      </c>
      <c r="G46" s="133"/>
      <c r="H46" s="136"/>
    </row>
    <row r="47" spans="2:9" ht="38.25" customHeight="1" x14ac:dyDescent="0.35">
      <c r="B47" s="137" t="s">
        <v>199</v>
      </c>
      <c r="C47" s="138"/>
      <c r="D47" s="138"/>
      <c r="E47" s="139"/>
      <c r="F47" s="140" t="s">
        <v>200</v>
      </c>
      <c r="G47" s="138"/>
      <c r="H47" s="141"/>
    </row>
    <row r="48" spans="2:9" ht="14.1" customHeight="1" x14ac:dyDescent="0.35">
      <c r="B48" s="212" t="s">
        <v>57</v>
      </c>
      <c r="C48" s="213"/>
      <c r="D48" s="213"/>
      <c r="E48" s="213"/>
      <c r="F48" s="213"/>
      <c r="G48" s="213"/>
      <c r="H48" s="214"/>
    </row>
    <row r="49" spans="2:8" ht="15.95" customHeight="1" x14ac:dyDescent="0.35">
      <c r="B49" s="137" t="s">
        <v>82</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83</v>
      </c>
      <c r="C51" s="138"/>
      <c r="D51" s="138"/>
      <c r="E51" s="139"/>
      <c r="F51" s="140" t="s">
        <v>131</v>
      </c>
      <c r="G51" s="138"/>
      <c r="H51" s="141"/>
    </row>
    <row r="52" spans="2:8" ht="16.5" customHeight="1" x14ac:dyDescent="0.35">
      <c r="B52" s="132" t="s">
        <v>60</v>
      </c>
      <c r="C52" s="133"/>
      <c r="D52" s="133"/>
      <c r="E52" s="134"/>
      <c r="F52" s="135" t="s">
        <v>61</v>
      </c>
      <c r="G52" s="133"/>
      <c r="H52" s="136"/>
    </row>
    <row r="53" spans="2:8" ht="15" customHeight="1" thickBot="1" x14ac:dyDescent="0.4">
      <c r="B53" s="215" t="s">
        <v>84</v>
      </c>
      <c r="C53" s="216"/>
      <c r="D53" s="216"/>
      <c r="E53" s="217"/>
      <c r="F53" s="218" t="s">
        <v>85</v>
      </c>
      <c r="G53" s="219"/>
      <c r="H53" s="220"/>
    </row>
    <row r="54" spans="2:8" ht="37.5" customHeight="1" thickBot="1" x14ac:dyDescent="0.4">
      <c r="B54" s="221"/>
      <c r="C54" s="222"/>
      <c r="D54" s="222"/>
      <c r="E54" s="222"/>
      <c r="F54" s="222"/>
      <c r="G54" s="222"/>
      <c r="H54" s="223"/>
    </row>
    <row r="55" spans="2:8" ht="38.25" hidden="1" customHeight="1" thickBot="1" x14ac:dyDescent="0.4">
      <c r="B55" s="224"/>
      <c r="C55" s="225"/>
      <c r="D55" s="225"/>
      <c r="E55" s="225"/>
      <c r="F55" s="225"/>
      <c r="G55" s="225"/>
      <c r="H55" s="226"/>
    </row>
    <row r="56" spans="2:8" ht="18" customHeight="1" thickBot="1" x14ac:dyDescent="0.4">
      <c r="B56" s="123" t="s">
        <v>62</v>
      </c>
      <c r="C56" s="124"/>
      <c r="D56" s="124"/>
      <c r="E56" s="124"/>
      <c r="F56" s="124"/>
      <c r="G56" s="124"/>
      <c r="H56" s="125"/>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5"/>
    <mergeCell ref="B56:H56"/>
    <mergeCell ref="B50:E50"/>
    <mergeCell ref="F50:H50"/>
    <mergeCell ref="B51:E51"/>
    <mergeCell ref="F51:H51"/>
    <mergeCell ref="B52:E52"/>
    <mergeCell ref="F52:H52"/>
  </mergeCells>
  <conditionalFormatting sqref="B38:F38">
    <cfRule type="cellIs" dxfId="187" priority="1" operator="lessThan">
      <formula>0.5</formula>
    </cfRule>
    <cfRule type="containsText" dxfId="186" priority="2" operator="containsText" text="NO APLICA">
      <formula>NOT(ISERROR(SEARCH("NO APLICA",B38)))</formula>
    </cfRule>
    <cfRule type="cellIs" dxfId="185" priority="3" operator="between">
      <formula>0.5</formula>
      <formula>0.7</formula>
    </cfRule>
    <cfRule type="cellIs" dxfId="184" priority="4" operator="greaterThan">
      <formula>0.7</formula>
    </cfRule>
  </conditionalFormatting>
  <hyperlinks>
    <hyperlink ref="B53" r:id="rId1" xr:uid="{00000000-0004-0000-0300-000000000000}"/>
  </hyperlinks>
  <printOptions horizontalCentered="1" verticalCentered="1"/>
  <pageMargins left="0.70866141732283472" right="0.70866141732283472" top="0.56000000000000005" bottom="0.97" header="0.31496062992125984" footer="0.31496062992125984"/>
  <pageSetup paperSize="5" scale="70"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'C. 2.2.1.1.1'!B39:F39</xm:f>
              <xm:sqref>G39</xm:sqref>
            </x14:sparkline>
          </x14:sparklines>
        </x14:sparklineGroup>
        <x14:sparklineGroup type="column" displayEmptyCellsAs="gap" xr2:uid="{00000000-0003-0000-0300-000004000000}">
          <x14:colorSeries rgb="FF376092"/>
          <x14:colorNegative rgb="FFD00000"/>
          <x14:colorAxis rgb="FF000000"/>
          <x14:colorMarkers rgb="FFD00000"/>
          <x14:colorFirst rgb="FFD00000"/>
          <x14:colorLast rgb="FFD00000"/>
          <x14:colorHigh rgb="FFD00000"/>
          <x14:colorLow rgb="FFD00000"/>
          <x14:sparklines>
            <x14:sparkline>
              <xm:f>'C. 2.2.1.1.1'!B38:F38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Q55"/>
  <sheetViews>
    <sheetView showGridLines="0" view="pageBreakPreview" topLeftCell="A4" zoomScaleNormal="100" zoomScaleSheetLayoutView="100" workbookViewId="0">
      <selection activeCell="E14" sqref="E14"/>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137</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50" t="s">
        <v>1</v>
      </c>
      <c r="J8" s="4"/>
      <c r="K8" s="4"/>
      <c r="L8" s="4"/>
      <c r="M8" s="4"/>
      <c r="N8" s="4"/>
      <c r="O8" s="4"/>
      <c r="P8" s="4"/>
      <c r="Q8" s="4"/>
    </row>
    <row r="9" spans="2:17" ht="27.75" customHeight="1" x14ac:dyDescent="0.35">
      <c r="B9" s="129" t="s">
        <v>203</v>
      </c>
      <c r="C9" s="130"/>
      <c r="D9" s="130"/>
      <c r="E9" s="130"/>
      <c r="F9" s="140" t="s">
        <v>125</v>
      </c>
      <c r="G9" s="139"/>
      <c r="H9" s="51" t="s">
        <v>88</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05">
        <v>1.2</v>
      </c>
      <c r="C11" s="187" t="s">
        <v>323</v>
      </c>
      <c r="D11" s="188"/>
      <c r="E11" s="189"/>
      <c r="F11" s="104" t="s">
        <v>318</v>
      </c>
      <c r="G11" s="140" t="s">
        <v>317</v>
      </c>
      <c r="H11" s="139"/>
    </row>
    <row r="12" spans="2:17" ht="17.100000000000001" customHeight="1" x14ac:dyDescent="0.35">
      <c r="B12" s="132" t="s">
        <v>4</v>
      </c>
      <c r="C12" s="133"/>
      <c r="D12" s="133"/>
      <c r="E12" s="133"/>
      <c r="F12" s="133"/>
      <c r="G12" s="133"/>
      <c r="H12" s="136"/>
    </row>
    <row r="13" spans="2:17" ht="25.5" customHeight="1" x14ac:dyDescent="0.35">
      <c r="B13" s="40" t="s">
        <v>5</v>
      </c>
      <c r="C13" s="135" t="s">
        <v>6</v>
      </c>
      <c r="D13" s="134"/>
      <c r="E13" s="42" t="s">
        <v>7</v>
      </c>
      <c r="F13" s="42" t="s">
        <v>8</v>
      </c>
      <c r="G13" s="42" t="s">
        <v>9</v>
      </c>
      <c r="H13" s="44" t="s">
        <v>10</v>
      </c>
    </row>
    <row r="14" spans="2:17" ht="18.95" customHeight="1" x14ac:dyDescent="0.35">
      <c r="B14" s="19" t="s">
        <v>74</v>
      </c>
      <c r="C14" s="168" t="s">
        <v>73</v>
      </c>
      <c r="D14" s="167"/>
      <c r="E14" s="43" t="s">
        <v>73</v>
      </c>
      <c r="F14" s="43" t="s">
        <v>73</v>
      </c>
      <c r="G14" s="43"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42" t="s">
        <v>7</v>
      </c>
      <c r="G16" s="39" t="s">
        <v>18</v>
      </c>
      <c r="H16" s="44" t="s">
        <v>19</v>
      </c>
    </row>
    <row r="17" spans="2:8" ht="21" customHeight="1" x14ac:dyDescent="0.35">
      <c r="B17" s="45" t="s">
        <v>20</v>
      </c>
      <c r="C17" s="140" t="s">
        <v>75</v>
      </c>
      <c r="D17" s="139"/>
      <c r="E17" s="46" t="s">
        <v>21</v>
      </c>
      <c r="F17" s="46" t="s">
        <v>22</v>
      </c>
      <c r="G17" s="38" t="s">
        <v>20</v>
      </c>
      <c r="H17" s="21" t="s">
        <v>303</v>
      </c>
    </row>
    <row r="18" spans="2:8" ht="40.5" customHeight="1" x14ac:dyDescent="0.35">
      <c r="B18" s="132" t="s">
        <v>65</v>
      </c>
      <c r="C18" s="133"/>
      <c r="D18" s="133"/>
      <c r="E18" s="134"/>
      <c r="F18" s="135" t="s">
        <v>23</v>
      </c>
      <c r="G18" s="133"/>
      <c r="H18" s="136"/>
    </row>
    <row r="19" spans="2:8" ht="47.1" customHeight="1" x14ac:dyDescent="0.35">
      <c r="B19" s="40" t="s">
        <v>24</v>
      </c>
      <c r="C19" s="42" t="s">
        <v>25</v>
      </c>
      <c r="D19" s="35" t="s">
        <v>63</v>
      </c>
      <c r="E19" s="42" t="s">
        <v>64</v>
      </c>
      <c r="F19" s="143" t="s">
        <v>26</v>
      </c>
      <c r="G19" s="143"/>
      <c r="H19" s="44" t="s">
        <v>27</v>
      </c>
    </row>
    <row r="20" spans="2:8" ht="18" customHeight="1" x14ac:dyDescent="0.35">
      <c r="B20" s="19" t="s">
        <v>73</v>
      </c>
      <c r="C20" s="43" t="s">
        <v>11</v>
      </c>
      <c r="D20" s="43" t="s">
        <v>98</v>
      </c>
      <c r="E20" s="43" t="s">
        <v>89</v>
      </c>
      <c r="F20" s="169" t="s">
        <v>73</v>
      </c>
      <c r="G20" s="169"/>
      <c r="H20" s="5" t="s">
        <v>73</v>
      </c>
    </row>
    <row r="21" spans="2:8" ht="15.75" customHeight="1" x14ac:dyDescent="0.35">
      <c r="B21" s="132" t="s">
        <v>28</v>
      </c>
      <c r="C21" s="133"/>
      <c r="D21" s="133"/>
      <c r="E21" s="133"/>
      <c r="F21" s="133"/>
      <c r="G21" s="133"/>
      <c r="H21" s="136"/>
    </row>
    <row r="22" spans="2:8" ht="46.5" customHeight="1" x14ac:dyDescent="0.35">
      <c r="B22" s="192" t="s">
        <v>204</v>
      </c>
      <c r="C22" s="193"/>
      <c r="D22" s="193"/>
      <c r="E22" s="193"/>
      <c r="F22" s="193"/>
      <c r="G22" s="193"/>
      <c r="H22" s="194"/>
    </row>
    <row r="23" spans="2:8" ht="15.75" customHeight="1" x14ac:dyDescent="0.35">
      <c r="B23" s="132" t="s">
        <v>29</v>
      </c>
      <c r="C23" s="133"/>
      <c r="D23" s="133"/>
      <c r="E23" s="133"/>
      <c r="F23" s="133"/>
      <c r="G23" s="133"/>
      <c r="H23" s="136"/>
    </row>
    <row r="24" spans="2:8" ht="19.899999999999999" customHeight="1" x14ac:dyDescent="0.35">
      <c r="B24" s="137" t="s">
        <v>205</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42" t="s">
        <v>34</v>
      </c>
      <c r="G28" s="42" t="s">
        <v>36</v>
      </c>
      <c r="H28" s="41" t="s">
        <v>35</v>
      </c>
    </row>
    <row r="29" spans="2:8" x14ac:dyDescent="0.35">
      <c r="B29" s="190">
        <v>919</v>
      </c>
      <c r="C29" s="191"/>
      <c r="D29" s="140">
        <v>2021</v>
      </c>
      <c r="E29" s="139"/>
      <c r="F29" s="37">
        <v>836</v>
      </c>
      <c r="G29" s="12">
        <f>(F29/B29)-1</f>
        <v>-9.0315560391730165E-2</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33" customHeight="1" thickBot="1" x14ac:dyDescent="0.4">
      <c r="B33" s="202" t="s">
        <v>180</v>
      </c>
      <c r="C33" s="203"/>
      <c r="D33" s="80" t="s">
        <v>72</v>
      </c>
      <c r="E33" s="80" t="s">
        <v>181</v>
      </c>
      <c r="F33" s="53" t="s">
        <v>69</v>
      </c>
      <c r="G33" s="48" t="s">
        <v>70</v>
      </c>
      <c r="H33" s="48" t="s">
        <v>71</v>
      </c>
      <c r="I33" s="34"/>
    </row>
    <row r="34" spans="2:9" ht="15" customHeight="1" x14ac:dyDescent="0.35">
      <c r="B34" s="204" t="s">
        <v>41</v>
      </c>
      <c r="C34" s="205"/>
      <c r="D34" s="205"/>
      <c r="E34" s="205"/>
      <c r="F34" s="205"/>
      <c r="G34" s="205"/>
      <c r="H34" s="206"/>
    </row>
    <row r="35" spans="2:9" ht="63.75" customHeight="1" thickBot="1" x14ac:dyDescent="0.4">
      <c r="B35" s="207" t="s">
        <v>206</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55" t="s">
        <v>45</v>
      </c>
      <c r="E37" s="10" t="s">
        <v>124</v>
      </c>
      <c r="F37" s="10" t="s">
        <v>46</v>
      </c>
      <c r="G37" s="199" t="s">
        <v>47</v>
      </c>
      <c r="H37" s="201"/>
    </row>
    <row r="38" spans="2:9" ht="38.1" customHeight="1" thickBot="1" x14ac:dyDescent="0.4">
      <c r="B38" s="99">
        <v>1.0097</v>
      </c>
      <c r="C38" s="100" t="s">
        <v>48</v>
      </c>
      <c r="D38" s="100" t="s">
        <v>48</v>
      </c>
      <c r="E38" s="100" t="s">
        <v>48</v>
      </c>
      <c r="F38" s="100">
        <v>0.24879999999999999</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208</v>
      </c>
      <c r="C41" s="138"/>
      <c r="D41" s="138"/>
      <c r="E41" s="139"/>
      <c r="F41" s="140" t="s">
        <v>207</v>
      </c>
      <c r="G41" s="138"/>
      <c r="H41" s="141"/>
    </row>
    <row r="42" spans="2:9" ht="17.100000000000001" customHeight="1" x14ac:dyDescent="0.35">
      <c r="B42" s="132" t="s">
        <v>51</v>
      </c>
      <c r="C42" s="133"/>
      <c r="D42" s="133"/>
      <c r="E42" s="134"/>
      <c r="F42" s="135" t="s">
        <v>52</v>
      </c>
      <c r="G42" s="133"/>
      <c r="H42" s="136"/>
    </row>
    <row r="43" spans="2:9" ht="39" customHeight="1" x14ac:dyDescent="0.35">
      <c r="B43" s="137" t="s">
        <v>211</v>
      </c>
      <c r="C43" s="138"/>
      <c r="D43" s="138"/>
      <c r="E43" s="139"/>
      <c r="F43" s="140" t="s">
        <v>90</v>
      </c>
      <c r="G43" s="138"/>
      <c r="H43" s="141"/>
    </row>
    <row r="44" spans="2:9" ht="15" customHeight="1" x14ac:dyDescent="0.35">
      <c r="B44" s="132" t="s">
        <v>53</v>
      </c>
      <c r="C44" s="133"/>
      <c r="D44" s="133"/>
      <c r="E44" s="134"/>
      <c r="F44" s="135" t="s">
        <v>54</v>
      </c>
      <c r="G44" s="133"/>
      <c r="H44" s="136"/>
    </row>
    <row r="45" spans="2:9" ht="27" customHeight="1" x14ac:dyDescent="0.35">
      <c r="B45" s="137" t="s">
        <v>209</v>
      </c>
      <c r="C45" s="138"/>
      <c r="D45" s="138"/>
      <c r="E45" s="139"/>
      <c r="F45" s="140" t="s">
        <v>210</v>
      </c>
      <c r="G45" s="138"/>
      <c r="H45" s="141"/>
    </row>
    <row r="46" spans="2:9" ht="24" customHeight="1" x14ac:dyDescent="0.35">
      <c r="B46" s="132" t="s">
        <v>55</v>
      </c>
      <c r="C46" s="133"/>
      <c r="D46" s="133"/>
      <c r="E46" s="134"/>
      <c r="F46" s="135" t="s">
        <v>56</v>
      </c>
      <c r="G46" s="133"/>
      <c r="H46" s="136"/>
    </row>
    <row r="47" spans="2:9" ht="38.25" customHeight="1" x14ac:dyDescent="0.35">
      <c r="B47" s="137" t="s">
        <v>211</v>
      </c>
      <c r="C47" s="138"/>
      <c r="D47" s="138"/>
      <c r="E47" s="139"/>
      <c r="F47" s="140" t="s">
        <v>90</v>
      </c>
      <c r="G47" s="138"/>
      <c r="H47" s="141"/>
    </row>
    <row r="48" spans="2:9" ht="14.1" customHeight="1" x14ac:dyDescent="0.35">
      <c r="B48" s="212" t="s">
        <v>57</v>
      </c>
      <c r="C48" s="213"/>
      <c r="D48" s="213"/>
      <c r="E48" s="213"/>
      <c r="F48" s="213"/>
      <c r="G48" s="213"/>
      <c r="H48" s="214"/>
    </row>
    <row r="49" spans="2:8" ht="15.95" customHeight="1" x14ac:dyDescent="0.35">
      <c r="B49" s="137" t="s">
        <v>82</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83</v>
      </c>
      <c r="C51" s="138"/>
      <c r="D51" s="138"/>
      <c r="E51" s="139"/>
      <c r="F51" s="140" t="s">
        <v>131</v>
      </c>
      <c r="G51" s="138"/>
      <c r="H51" s="141"/>
    </row>
    <row r="52" spans="2:8" ht="16.5" customHeight="1" x14ac:dyDescent="0.35">
      <c r="B52" s="132" t="s">
        <v>60</v>
      </c>
      <c r="C52" s="133"/>
      <c r="D52" s="133"/>
      <c r="E52" s="134"/>
      <c r="F52" s="135" t="s">
        <v>61</v>
      </c>
      <c r="G52" s="133"/>
      <c r="H52" s="136"/>
    </row>
    <row r="53" spans="2:8" ht="15" customHeight="1" thickBot="1" x14ac:dyDescent="0.4">
      <c r="B53" s="215" t="s">
        <v>84</v>
      </c>
      <c r="C53" s="216"/>
      <c r="D53" s="216"/>
      <c r="E53" s="217"/>
      <c r="F53" s="218" t="s">
        <v>85</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F38">
    <cfRule type="cellIs" dxfId="183" priority="1" operator="lessThan">
      <formula>0.5</formula>
    </cfRule>
    <cfRule type="containsText" dxfId="182" priority="2" operator="containsText" text="NO APLICA">
      <formula>NOT(ISERROR(SEARCH("NO APLICA",B38)))</formula>
    </cfRule>
    <cfRule type="cellIs" dxfId="181" priority="3" operator="between">
      <formula>0.5</formula>
      <formula>0.7</formula>
    </cfRule>
    <cfRule type="cellIs" dxfId="180" priority="4" operator="greaterThan">
      <formula>0.7</formula>
    </cfRule>
  </conditionalFormatting>
  <hyperlinks>
    <hyperlink ref="B53" r:id="rId1" xr:uid="{00000000-0004-0000-0400-000000000000}"/>
  </hyperlinks>
  <printOptions horizontalCentered="1" verticalCentered="1"/>
  <pageMargins left="0.70866141732283472" right="0.70866141732283472" top="0.53" bottom="0.94"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400-000005000000}">
          <x14:colorSeries rgb="FF376092"/>
          <x14:colorNegative rgb="FFD00000"/>
          <x14:colorAxis rgb="FF000000"/>
          <x14:colorMarkers rgb="FFD00000"/>
          <x14:colorFirst rgb="FFD00000"/>
          <x14:colorLast rgb="FFD00000"/>
          <x14:colorHigh rgb="FFD00000"/>
          <x14:colorLow rgb="FFD00000"/>
          <x14:sparklines>
            <x14:sparkline>
              <xm:f>'A. 2.2.1.1.1.1'!B39:F39</xm:f>
              <xm:sqref>G39</xm:sqref>
            </x14:sparkline>
          </x14:sparklines>
        </x14:sparklineGroup>
        <x14:sparklineGroup type="column" displayEmptyCellsAs="gap" xr2:uid="{00000000-0003-0000-0400-000006000000}">
          <x14:colorSeries rgb="FF376092"/>
          <x14:colorNegative rgb="FFD00000"/>
          <x14:colorAxis rgb="FF000000"/>
          <x14:colorMarkers rgb="FFD00000"/>
          <x14:colorFirst rgb="FFD00000"/>
          <x14:colorLast rgb="FFD00000"/>
          <x14:colorHigh rgb="FFD00000"/>
          <x14:colorLow rgb="FFD00000"/>
          <x14:sparklines>
            <x14:sparkline>
              <xm:f>'A. 2.2.1.1.1.1'!B38:F38</xm:f>
              <xm:sqref>G38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Q55"/>
  <sheetViews>
    <sheetView showGridLines="0" view="pageBreakPreview" topLeftCell="A4" zoomScaleNormal="100" zoomScaleSheetLayoutView="100" workbookViewId="0">
      <selection activeCell="G11" sqref="G11:H11"/>
    </sheetView>
  </sheetViews>
  <sheetFormatPr baseColWidth="10" defaultColWidth="11.42578125" defaultRowHeight="18" x14ac:dyDescent="0.35"/>
  <cols>
    <col min="1" max="1" width="7.5703125" style="1" customWidth="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212</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50" t="s">
        <v>1</v>
      </c>
      <c r="J8" s="4"/>
      <c r="K8" s="4"/>
      <c r="L8" s="4"/>
      <c r="M8" s="4"/>
      <c r="N8" s="4"/>
      <c r="O8" s="4"/>
      <c r="P8" s="4"/>
      <c r="Q8" s="4"/>
    </row>
    <row r="9" spans="2:17" ht="27.75" customHeight="1" x14ac:dyDescent="0.35">
      <c r="B9" s="129" t="s">
        <v>203</v>
      </c>
      <c r="C9" s="130"/>
      <c r="D9" s="130"/>
      <c r="E9" s="130"/>
      <c r="F9" s="140" t="s">
        <v>127</v>
      </c>
      <c r="G9" s="139"/>
      <c r="H9" s="51" t="s">
        <v>88</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01">
        <v>2.2999999999999998</v>
      </c>
      <c r="C11" s="187" t="s">
        <v>324</v>
      </c>
      <c r="D11" s="188"/>
      <c r="E11" s="189"/>
      <c r="F11" s="104" t="s">
        <v>315</v>
      </c>
      <c r="G11" s="130" t="s">
        <v>316</v>
      </c>
      <c r="H11" s="131"/>
    </row>
    <row r="12" spans="2:17" ht="17.100000000000001" customHeight="1" x14ac:dyDescent="0.35">
      <c r="B12" s="132" t="s">
        <v>4</v>
      </c>
      <c r="C12" s="133"/>
      <c r="D12" s="133"/>
      <c r="E12" s="133"/>
      <c r="F12" s="133"/>
      <c r="G12" s="133"/>
      <c r="H12" s="136"/>
    </row>
    <row r="13" spans="2:17" ht="25.5" customHeight="1" x14ac:dyDescent="0.35">
      <c r="B13" s="40" t="s">
        <v>5</v>
      </c>
      <c r="C13" s="135" t="s">
        <v>6</v>
      </c>
      <c r="D13" s="134"/>
      <c r="E13" s="42" t="s">
        <v>7</v>
      </c>
      <c r="F13" s="42" t="s">
        <v>8</v>
      </c>
      <c r="G13" s="42" t="s">
        <v>9</v>
      </c>
      <c r="H13" s="44" t="s">
        <v>10</v>
      </c>
    </row>
    <row r="14" spans="2:17" ht="18.95" customHeight="1" x14ac:dyDescent="0.35">
      <c r="B14" s="19" t="s">
        <v>74</v>
      </c>
      <c r="C14" s="168" t="s">
        <v>73</v>
      </c>
      <c r="D14" s="167"/>
      <c r="E14" s="43" t="s">
        <v>73</v>
      </c>
      <c r="F14" s="43" t="s">
        <v>73</v>
      </c>
      <c r="G14" s="43"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42" t="s">
        <v>7</v>
      </c>
      <c r="G16" s="39" t="s">
        <v>18</v>
      </c>
      <c r="H16" s="44" t="s">
        <v>19</v>
      </c>
    </row>
    <row r="17" spans="2:8" ht="21" customHeight="1" x14ac:dyDescent="0.35">
      <c r="B17" s="45" t="s">
        <v>20</v>
      </c>
      <c r="C17" s="140" t="s">
        <v>75</v>
      </c>
      <c r="D17" s="139"/>
      <c r="E17" s="46" t="s">
        <v>21</v>
      </c>
      <c r="F17" s="46" t="s">
        <v>22</v>
      </c>
      <c r="G17" s="38" t="s">
        <v>20</v>
      </c>
      <c r="H17" s="21" t="s">
        <v>304</v>
      </c>
    </row>
    <row r="18" spans="2:8" ht="30.95" customHeight="1" x14ac:dyDescent="0.35">
      <c r="B18" s="132" t="s">
        <v>65</v>
      </c>
      <c r="C18" s="133"/>
      <c r="D18" s="133"/>
      <c r="E18" s="134"/>
      <c r="F18" s="135" t="s">
        <v>23</v>
      </c>
      <c r="G18" s="133"/>
      <c r="H18" s="136"/>
    </row>
    <row r="19" spans="2:8" ht="47.1" customHeight="1" x14ac:dyDescent="0.35">
      <c r="B19" s="40" t="s">
        <v>24</v>
      </c>
      <c r="C19" s="42" t="s">
        <v>25</v>
      </c>
      <c r="D19" s="35" t="s">
        <v>63</v>
      </c>
      <c r="E19" s="42" t="s">
        <v>64</v>
      </c>
      <c r="F19" s="143" t="s">
        <v>26</v>
      </c>
      <c r="G19" s="143"/>
      <c r="H19" s="44" t="s">
        <v>27</v>
      </c>
    </row>
    <row r="20" spans="2:8" ht="18" customHeight="1" x14ac:dyDescent="0.35">
      <c r="B20" s="19" t="s">
        <v>73</v>
      </c>
      <c r="C20" s="43" t="s">
        <v>11</v>
      </c>
      <c r="D20" s="43" t="s">
        <v>78</v>
      </c>
      <c r="E20" s="43" t="s">
        <v>95</v>
      </c>
      <c r="F20" s="169" t="s">
        <v>73</v>
      </c>
      <c r="G20" s="169"/>
      <c r="H20" s="5" t="s">
        <v>73</v>
      </c>
    </row>
    <row r="21" spans="2:8" ht="15.75" customHeight="1" x14ac:dyDescent="0.35">
      <c r="B21" s="132" t="s">
        <v>28</v>
      </c>
      <c r="C21" s="133"/>
      <c r="D21" s="133"/>
      <c r="E21" s="133"/>
      <c r="F21" s="133"/>
      <c r="G21" s="133"/>
      <c r="H21" s="136"/>
    </row>
    <row r="22" spans="2:8" ht="65.25" customHeight="1" x14ac:dyDescent="0.35">
      <c r="B22" s="230" t="s">
        <v>213</v>
      </c>
      <c r="C22" s="188"/>
      <c r="D22" s="188"/>
      <c r="E22" s="188"/>
      <c r="F22" s="188"/>
      <c r="G22" s="188"/>
      <c r="H22" s="231"/>
    </row>
    <row r="23" spans="2:8" ht="15.75" customHeight="1" x14ac:dyDescent="0.35">
      <c r="B23" s="132" t="s">
        <v>29</v>
      </c>
      <c r="C23" s="133"/>
      <c r="D23" s="133"/>
      <c r="E23" s="133"/>
      <c r="F23" s="133"/>
      <c r="G23" s="133"/>
      <c r="H23" s="136"/>
    </row>
    <row r="24" spans="2:8" ht="19.899999999999999" customHeight="1" x14ac:dyDescent="0.35">
      <c r="B24" s="137" t="s">
        <v>214</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42" t="s">
        <v>34</v>
      </c>
      <c r="G28" s="42" t="s">
        <v>36</v>
      </c>
      <c r="H28" s="41" t="s">
        <v>35</v>
      </c>
    </row>
    <row r="29" spans="2:8" x14ac:dyDescent="0.35">
      <c r="B29" s="190">
        <v>908</v>
      </c>
      <c r="C29" s="191"/>
      <c r="D29" s="140">
        <v>2021</v>
      </c>
      <c r="E29" s="139"/>
      <c r="F29" s="37">
        <v>842</v>
      </c>
      <c r="G29" s="12">
        <f>(F29/B29)-1</f>
        <v>-7.2687224669603534E-2</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35.25" customHeight="1" thickBot="1" x14ac:dyDescent="0.4">
      <c r="B33" s="202" t="s">
        <v>180</v>
      </c>
      <c r="C33" s="203"/>
      <c r="D33" s="80" t="s">
        <v>72</v>
      </c>
      <c r="E33" s="80" t="s">
        <v>181</v>
      </c>
      <c r="F33" s="53" t="s">
        <v>69</v>
      </c>
      <c r="G33" s="48" t="s">
        <v>70</v>
      </c>
      <c r="H33" s="48" t="s">
        <v>71</v>
      </c>
      <c r="I33" s="34"/>
    </row>
    <row r="34" spans="2:9" ht="15" customHeight="1" x14ac:dyDescent="0.35">
      <c r="B34" s="204" t="s">
        <v>41</v>
      </c>
      <c r="C34" s="205"/>
      <c r="D34" s="205"/>
      <c r="E34" s="205"/>
      <c r="F34" s="205"/>
      <c r="G34" s="205"/>
      <c r="H34" s="206"/>
    </row>
    <row r="35" spans="2:9" ht="69.75" customHeight="1" thickBot="1" x14ac:dyDescent="0.4">
      <c r="B35" s="207" t="s">
        <v>215</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55" t="s">
        <v>45</v>
      </c>
      <c r="E37" s="10" t="s">
        <v>124</v>
      </c>
      <c r="F37" s="10" t="s">
        <v>46</v>
      </c>
      <c r="G37" s="199" t="s">
        <v>47</v>
      </c>
      <c r="H37" s="201"/>
    </row>
    <row r="38" spans="2:9" ht="38.1" customHeight="1" thickBot="1" x14ac:dyDescent="0.4">
      <c r="B38" s="99">
        <v>0.85309999999999997</v>
      </c>
      <c r="C38" s="100" t="s">
        <v>48</v>
      </c>
      <c r="D38" s="100" t="s">
        <v>48</v>
      </c>
      <c r="E38" s="100" t="s">
        <v>48</v>
      </c>
      <c r="F38" s="100">
        <v>0.21379999999999999</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216</v>
      </c>
      <c r="C41" s="138"/>
      <c r="D41" s="138"/>
      <c r="E41" s="139"/>
      <c r="F41" s="140" t="s">
        <v>217</v>
      </c>
      <c r="G41" s="138"/>
      <c r="H41" s="141"/>
    </row>
    <row r="42" spans="2:9" ht="17.100000000000001" customHeight="1" x14ac:dyDescent="0.35">
      <c r="B42" s="132" t="s">
        <v>51</v>
      </c>
      <c r="C42" s="133"/>
      <c r="D42" s="133"/>
      <c r="E42" s="134"/>
      <c r="F42" s="135" t="s">
        <v>52</v>
      </c>
      <c r="G42" s="133"/>
      <c r="H42" s="136"/>
    </row>
    <row r="43" spans="2:9" ht="27" customHeight="1" x14ac:dyDescent="0.35">
      <c r="B43" s="137" t="s">
        <v>218</v>
      </c>
      <c r="C43" s="138"/>
      <c r="D43" s="138"/>
      <c r="E43" s="139"/>
      <c r="F43" s="140" t="s">
        <v>219</v>
      </c>
      <c r="G43" s="138"/>
      <c r="H43" s="141"/>
    </row>
    <row r="44" spans="2:9" ht="15" customHeight="1" x14ac:dyDescent="0.35">
      <c r="B44" s="132" t="s">
        <v>53</v>
      </c>
      <c r="C44" s="133"/>
      <c r="D44" s="133"/>
      <c r="E44" s="134"/>
      <c r="F44" s="135" t="s">
        <v>54</v>
      </c>
      <c r="G44" s="133"/>
      <c r="H44" s="136"/>
    </row>
    <row r="45" spans="2:9" ht="27" customHeight="1" x14ac:dyDescent="0.35">
      <c r="B45" s="137" t="s">
        <v>220</v>
      </c>
      <c r="C45" s="138"/>
      <c r="D45" s="138"/>
      <c r="E45" s="139"/>
      <c r="F45" s="140" t="s">
        <v>221</v>
      </c>
      <c r="G45" s="138"/>
      <c r="H45" s="141"/>
    </row>
    <row r="46" spans="2:9" ht="24" customHeight="1" x14ac:dyDescent="0.35">
      <c r="B46" s="132" t="s">
        <v>55</v>
      </c>
      <c r="C46" s="133"/>
      <c r="D46" s="133"/>
      <c r="E46" s="134"/>
      <c r="F46" s="135" t="s">
        <v>56</v>
      </c>
      <c r="G46" s="133"/>
      <c r="H46" s="136"/>
    </row>
    <row r="47" spans="2:9" ht="33.75" customHeight="1" x14ac:dyDescent="0.35">
      <c r="B47" s="137" t="s">
        <v>222</v>
      </c>
      <c r="C47" s="138"/>
      <c r="D47" s="138"/>
      <c r="E47" s="139"/>
      <c r="F47" s="140" t="s">
        <v>219</v>
      </c>
      <c r="G47" s="138"/>
      <c r="H47" s="141"/>
    </row>
    <row r="48" spans="2:9" ht="14.1" customHeight="1" x14ac:dyDescent="0.35">
      <c r="B48" s="212" t="s">
        <v>57</v>
      </c>
      <c r="C48" s="213"/>
      <c r="D48" s="213"/>
      <c r="E48" s="213"/>
      <c r="F48" s="213"/>
      <c r="G48" s="213"/>
      <c r="H48" s="214"/>
    </row>
    <row r="49" spans="2:8" ht="15.95" customHeight="1" x14ac:dyDescent="0.35">
      <c r="B49" s="137" t="s">
        <v>182</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83</v>
      </c>
      <c r="C51" s="138"/>
      <c r="D51" s="138"/>
      <c r="E51" s="139"/>
      <c r="F51" s="140" t="s">
        <v>96</v>
      </c>
      <c r="G51" s="138"/>
      <c r="H51" s="141"/>
    </row>
    <row r="52" spans="2:8" ht="16.5" customHeight="1" x14ac:dyDescent="0.35">
      <c r="B52" s="132" t="s">
        <v>60</v>
      </c>
      <c r="C52" s="133"/>
      <c r="D52" s="133"/>
      <c r="E52" s="134"/>
      <c r="F52" s="135" t="s">
        <v>61</v>
      </c>
      <c r="G52" s="133"/>
      <c r="H52" s="136"/>
    </row>
    <row r="53" spans="2:8" ht="15" customHeight="1" thickBot="1" x14ac:dyDescent="0.4">
      <c r="B53" s="215" t="s">
        <v>97</v>
      </c>
      <c r="C53" s="216"/>
      <c r="D53" s="216"/>
      <c r="E53" s="217"/>
      <c r="F53" s="218">
        <v>9988888921</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79" priority="13" operator="lessThan">
      <formula>0.5</formula>
    </cfRule>
    <cfRule type="containsText" dxfId="178" priority="14" operator="containsText" text="NO APLICA">
      <formula>NOT(ISERROR(SEARCH("NO APLICA",B38)))</formula>
    </cfRule>
    <cfRule type="cellIs" dxfId="177" priority="15" operator="between">
      <formula>0.5</formula>
      <formula>0.7</formula>
    </cfRule>
    <cfRule type="cellIs" dxfId="176" priority="16" operator="greaterThan">
      <formula>0.7</formula>
    </cfRule>
  </conditionalFormatting>
  <conditionalFormatting sqref="C38">
    <cfRule type="cellIs" dxfId="175" priority="9" operator="lessThan">
      <formula>0.5</formula>
    </cfRule>
    <cfRule type="containsText" dxfId="174" priority="10" operator="containsText" text="NO APLICA">
      <formula>NOT(ISERROR(SEARCH("NO APLICA",C38)))</formula>
    </cfRule>
    <cfRule type="cellIs" dxfId="173" priority="11" operator="between">
      <formula>0.5</formula>
      <formula>0.7</formula>
    </cfRule>
    <cfRule type="cellIs" dxfId="172" priority="12" operator="greaterThan">
      <formula>0.7</formula>
    </cfRule>
  </conditionalFormatting>
  <conditionalFormatting sqref="D38">
    <cfRule type="cellIs" dxfId="171" priority="5" operator="lessThan">
      <formula>0.5</formula>
    </cfRule>
    <cfRule type="containsText" dxfId="170" priority="6" operator="containsText" text="NO APLICA">
      <formula>NOT(ISERROR(SEARCH("NO APLICA",D38)))</formula>
    </cfRule>
    <cfRule type="cellIs" dxfId="169" priority="7" operator="between">
      <formula>0.5</formula>
      <formula>0.7</formula>
    </cfRule>
    <cfRule type="cellIs" dxfId="168" priority="8" operator="greaterThan">
      <formula>0.7</formula>
    </cfRule>
  </conditionalFormatting>
  <conditionalFormatting sqref="E38">
    <cfRule type="cellIs" dxfId="167" priority="1" operator="lessThan">
      <formula>0.5</formula>
    </cfRule>
    <cfRule type="containsText" dxfId="166" priority="2" operator="containsText" text="NO APLICA">
      <formula>NOT(ISERROR(SEARCH("NO APLICA",E38)))</formula>
    </cfRule>
    <cfRule type="cellIs" dxfId="165" priority="3" operator="between">
      <formula>0.5</formula>
      <formula>0.7</formula>
    </cfRule>
    <cfRule type="cellIs" dxfId="164" priority="4" operator="greaterThan">
      <formula>0.7</formula>
    </cfRule>
  </conditionalFormatting>
  <hyperlinks>
    <hyperlink ref="B53" r:id="rId1" xr:uid="{00000000-0004-0000-0500-000000000000}"/>
  </hyperlinks>
  <printOptions horizontalCentered="1" verticalCentered="1"/>
  <pageMargins left="0.70866141732283472" right="0.70866141732283472" top="0.55118110236220474" bottom="1.1811023622047245" header="0.31496062992125984" footer="0.31496062992125984"/>
  <pageSetup paperSize="5" scale="6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500-000007000000}">
          <x14:colorSeries rgb="FF376092"/>
          <x14:colorNegative rgb="FFD00000"/>
          <x14:colorAxis rgb="FF000000"/>
          <x14:colorMarkers rgb="FFD00000"/>
          <x14:colorFirst rgb="FFD00000"/>
          <x14:colorLast rgb="FFD00000"/>
          <x14:colorHigh rgb="FFD00000"/>
          <x14:colorLow rgb="FFD00000"/>
          <x14:sparklines>
            <x14:sparkline>
              <xm:f>'A. 2.2.1.1.1.2'!B39:F39</xm:f>
              <xm:sqref>G39</xm:sqref>
            </x14:sparkline>
          </x14:sparklines>
        </x14:sparklineGroup>
        <x14:sparklineGroup type="column" displayEmptyCellsAs="gap" xr2:uid="{00000000-0003-0000-0500-000008000000}">
          <x14:colorSeries rgb="FF376092"/>
          <x14:colorNegative rgb="FFD00000"/>
          <x14:colorAxis rgb="FF000000"/>
          <x14:colorMarkers rgb="FFD00000"/>
          <x14:colorFirst rgb="FFD00000"/>
          <x14:colorLast rgb="FFD00000"/>
          <x14:colorHigh rgb="FFD00000"/>
          <x14:colorLow rgb="FFD00000"/>
          <x14:sparklines>
            <x14:sparkline>
              <xm:f>'A. 2.2.1.1.1.2'!B38:F38</xm:f>
              <xm:sqref>G38</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Q55"/>
  <sheetViews>
    <sheetView showGridLines="0" view="pageBreakPreview" topLeftCell="A4" zoomScaleNormal="100" zoomScaleSheetLayoutView="10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223</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62" t="s">
        <v>1</v>
      </c>
      <c r="J8" s="4"/>
      <c r="K8" s="4"/>
      <c r="L8" s="4"/>
      <c r="M8" s="4"/>
      <c r="N8" s="4"/>
      <c r="O8" s="4"/>
      <c r="P8" s="4"/>
      <c r="Q8" s="4"/>
    </row>
    <row r="9" spans="2:17" ht="36.75" customHeight="1" x14ac:dyDescent="0.35">
      <c r="B9" s="129" t="s">
        <v>203</v>
      </c>
      <c r="C9" s="130"/>
      <c r="D9" s="130"/>
      <c r="E9" s="130"/>
      <c r="F9" s="140" t="s">
        <v>138</v>
      </c>
      <c r="G9" s="139"/>
      <c r="H9" s="51" t="s">
        <v>88</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01">
        <v>1.6</v>
      </c>
      <c r="C11" s="187" t="s">
        <v>325</v>
      </c>
      <c r="D11" s="188"/>
      <c r="E11" s="189"/>
      <c r="F11" s="104" t="s">
        <v>320</v>
      </c>
      <c r="G11" s="130" t="s">
        <v>319</v>
      </c>
      <c r="H11" s="130"/>
    </row>
    <row r="12" spans="2:17" ht="17.100000000000001" customHeight="1" x14ac:dyDescent="0.35">
      <c r="B12" s="132" t="s">
        <v>4</v>
      </c>
      <c r="C12" s="133"/>
      <c r="D12" s="133"/>
      <c r="E12" s="133"/>
      <c r="F12" s="133"/>
      <c r="G12" s="133"/>
      <c r="H12" s="136"/>
    </row>
    <row r="13" spans="2:17" ht="25.5" customHeight="1" x14ac:dyDescent="0.35">
      <c r="B13" s="57" t="s">
        <v>5</v>
      </c>
      <c r="C13" s="135" t="s">
        <v>6</v>
      </c>
      <c r="D13" s="134"/>
      <c r="E13" s="61" t="s">
        <v>7</v>
      </c>
      <c r="F13" s="61" t="s">
        <v>8</v>
      </c>
      <c r="G13" s="61" t="s">
        <v>9</v>
      </c>
      <c r="H13" s="62" t="s">
        <v>10</v>
      </c>
    </row>
    <row r="14" spans="2:17" ht="18.95" customHeight="1" x14ac:dyDescent="0.35">
      <c r="B14" s="19" t="s">
        <v>74</v>
      </c>
      <c r="C14" s="168" t="s">
        <v>73</v>
      </c>
      <c r="D14" s="167"/>
      <c r="E14" s="63" t="s">
        <v>73</v>
      </c>
      <c r="F14" s="63" t="s">
        <v>73</v>
      </c>
      <c r="G14" s="63"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61" t="s">
        <v>7</v>
      </c>
      <c r="G16" s="58" t="s">
        <v>18</v>
      </c>
      <c r="H16" s="62" t="s">
        <v>19</v>
      </c>
    </row>
    <row r="17" spans="2:8" ht="21" customHeight="1" x14ac:dyDescent="0.35">
      <c r="B17" s="64" t="s">
        <v>20</v>
      </c>
      <c r="C17" s="140" t="s">
        <v>75</v>
      </c>
      <c r="D17" s="139"/>
      <c r="E17" s="65" t="s">
        <v>21</v>
      </c>
      <c r="F17" s="65" t="s">
        <v>22</v>
      </c>
      <c r="G17" s="56" t="s">
        <v>20</v>
      </c>
      <c r="H17" s="51" t="s">
        <v>305</v>
      </c>
    </row>
    <row r="18" spans="2:8" ht="30.95" customHeight="1" x14ac:dyDescent="0.35">
      <c r="B18" s="132" t="s">
        <v>65</v>
      </c>
      <c r="C18" s="133"/>
      <c r="D18" s="133"/>
      <c r="E18" s="134"/>
      <c r="F18" s="135" t="s">
        <v>23</v>
      </c>
      <c r="G18" s="133"/>
      <c r="H18" s="136"/>
    </row>
    <row r="19" spans="2:8" ht="47.1" customHeight="1" x14ac:dyDescent="0.35">
      <c r="B19" s="57" t="s">
        <v>24</v>
      </c>
      <c r="C19" s="61" t="s">
        <v>25</v>
      </c>
      <c r="D19" s="35" t="s">
        <v>63</v>
      </c>
      <c r="E19" s="61" t="s">
        <v>64</v>
      </c>
      <c r="F19" s="143" t="s">
        <v>26</v>
      </c>
      <c r="G19" s="143"/>
      <c r="H19" s="62" t="s">
        <v>27</v>
      </c>
    </row>
    <row r="20" spans="2:8" ht="18" customHeight="1" x14ac:dyDescent="0.35">
      <c r="B20" s="19" t="s">
        <v>73</v>
      </c>
      <c r="C20" s="63" t="s">
        <v>11</v>
      </c>
      <c r="D20" s="63" t="s">
        <v>78</v>
      </c>
      <c r="E20" s="63" t="s">
        <v>306</v>
      </c>
      <c r="F20" s="169" t="s">
        <v>307</v>
      </c>
      <c r="G20" s="169"/>
      <c r="H20" s="5" t="s">
        <v>78</v>
      </c>
    </row>
    <row r="21" spans="2:8" ht="15.75" customHeight="1" x14ac:dyDescent="0.35">
      <c r="B21" s="132" t="s">
        <v>28</v>
      </c>
      <c r="C21" s="133"/>
      <c r="D21" s="133"/>
      <c r="E21" s="133"/>
      <c r="F21" s="133"/>
      <c r="G21" s="133"/>
      <c r="H21" s="136"/>
    </row>
    <row r="22" spans="2:8" ht="65.25" customHeight="1" x14ac:dyDescent="0.35">
      <c r="B22" s="192" t="s">
        <v>224</v>
      </c>
      <c r="C22" s="193"/>
      <c r="D22" s="193"/>
      <c r="E22" s="193"/>
      <c r="F22" s="193"/>
      <c r="G22" s="193"/>
      <c r="H22" s="194"/>
    </row>
    <row r="23" spans="2:8" ht="15.75" customHeight="1" x14ac:dyDescent="0.35">
      <c r="B23" s="132" t="s">
        <v>29</v>
      </c>
      <c r="C23" s="133"/>
      <c r="D23" s="133"/>
      <c r="E23" s="133"/>
      <c r="F23" s="133"/>
      <c r="G23" s="133"/>
      <c r="H23" s="136"/>
    </row>
    <row r="24" spans="2:8" ht="19.899999999999999" customHeight="1" x14ac:dyDescent="0.35">
      <c r="B24" s="137" t="s">
        <v>225</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61" t="s">
        <v>34</v>
      </c>
      <c r="G28" s="61" t="s">
        <v>36</v>
      </c>
      <c r="H28" s="59" t="s">
        <v>35</v>
      </c>
    </row>
    <row r="29" spans="2:8" x14ac:dyDescent="0.35">
      <c r="B29" s="232" t="s">
        <v>94</v>
      </c>
      <c r="C29" s="233"/>
      <c r="D29" s="234" t="s">
        <v>94</v>
      </c>
      <c r="E29" s="235"/>
      <c r="F29" s="37">
        <v>192</v>
      </c>
      <c r="G29" s="67">
        <v>0</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32.25" customHeight="1" thickBot="1" x14ac:dyDescent="0.4">
      <c r="B33" s="202" t="s">
        <v>180</v>
      </c>
      <c r="C33" s="203"/>
      <c r="D33" s="80" t="s">
        <v>72</v>
      </c>
      <c r="E33" s="80" t="s">
        <v>181</v>
      </c>
      <c r="F33" s="53" t="s">
        <v>69</v>
      </c>
      <c r="G33" s="66" t="s">
        <v>70</v>
      </c>
      <c r="H33" s="66" t="s">
        <v>71</v>
      </c>
      <c r="I33" s="34"/>
    </row>
    <row r="34" spans="2:9" ht="15" customHeight="1" x14ac:dyDescent="0.35">
      <c r="B34" s="204" t="s">
        <v>41</v>
      </c>
      <c r="C34" s="205"/>
      <c r="D34" s="205"/>
      <c r="E34" s="205"/>
      <c r="F34" s="205"/>
      <c r="G34" s="205"/>
      <c r="H34" s="206"/>
    </row>
    <row r="35" spans="2:9" ht="64.5" customHeight="1" thickBot="1" x14ac:dyDescent="0.4">
      <c r="B35" s="207" t="s">
        <v>226</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60" t="s">
        <v>45</v>
      </c>
      <c r="E37" s="10" t="s">
        <v>124</v>
      </c>
      <c r="F37" s="10" t="s">
        <v>46</v>
      </c>
      <c r="G37" s="199" t="s">
        <v>47</v>
      </c>
      <c r="H37" s="201"/>
    </row>
    <row r="38" spans="2:9" ht="38.1" customHeight="1" thickBot="1" x14ac:dyDescent="0.4">
      <c r="B38" s="99">
        <v>0.97919999999999996</v>
      </c>
      <c r="C38" s="100" t="s">
        <v>48</v>
      </c>
      <c r="D38" s="100" t="s">
        <v>48</v>
      </c>
      <c r="E38" s="100" t="s">
        <v>48</v>
      </c>
      <c r="F38" s="100">
        <v>0.24479999999999999</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227</v>
      </c>
      <c r="C41" s="138"/>
      <c r="D41" s="138"/>
      <c r="E41" s="139"/>
      <c r="F41" s="140" t="s">
        <v>228</v>
      </c>
      <c r="G41" s="138"/>
      <c r="H41" s="141"/>
    </row>
    <row r="42" spans="2:9" ht="17.100000000000001" customHeight="1" x14ac:dyDescent="0.35">
      <c r="B42" s="132" t="s">
        <v>51</v>
      </c>
      <c r="C42" s="133"/>
      <c r="D42" s="133"/>
      <c r="E42" s="134"/>
      <c r="F42" s="135" t="s">
        <v>52</v>
      </c>
      <c r="G42" s="133"/>
      <c r="H42" s="136"/>
    </row>
    <row r="43" spans="2:9" ht="39" customHeight="1" x14ac:dyDescent="0.35">
      <c r="B43" s="137" t="s">
        <v>231</v>
      </c>
      <c r="C43" s="138"/>
      <c r="D43" s="138"/>
      <c r="E43" s="139"/>
      <c r="F43" s="140" t="s">
        <v>232</v>
      </c>
      <c r="G43" s="138"/>
      <c r="H43" s="141"/>
    </row>
    <row r="44" spans="2:9" ht="15" customHeight="1" x14ac:dyDescent="0.35">
      <c r="B44" s="132" t="s">
        <v>53</v>
      </c>
      <c r="C44" s="133"/>
      <c r="D44" s="133"/>
      <c r="E44" s="134"/>
      <c r="F44" s="135" t="s">
        <v>54</v>
      </c>
      <c r="G44" s="133"/>
      <c r="H44" s="136"/>
    </row>
    <row r="45" spans="2:9" ht="27" customHeight="1" x14ac:dyDescent="0.35">
      <c r="B45" s="137" t="s">
        <v>229</v>
      </c>
      <c r="C45" s="138"/>
      <c r="D45" s="138"/>
      <c r="E45" s="139"/>
      <c r="F45" s="140" t="s">
        <v>230</v>
      </c>
      <c r="G45" s="138"/>
      <c r="H45" s="141"/>
    </row>
    <row r="46" spans="2:9" ht="24" customHeight="1" x14ac:dyDescent="0.35">
      <c r="B46" s="132" t="s">
        <v>55</v>
      </c>
      <c r="C46" s="133"/>
      <c r="D46" s="133"/>
      <c r="E46" s="134"/>
      <c r="F46" s="135" t="s">
        <v>56</v>
      </c>
      <c r="G46" s="133"/>
      <c r="H46" s="136"/>
    </row>
    <row r="47" spans="2:9" ht="38.25" customHeight="1" x14ac:dyDescent="0.35">
      <c r="B47" s="137" t="s">
        <v>231</v>
      </c>
      <c r="C47" s="138"/>
      <c r="D47" s="138"/>
      <c r="E47" s="139"/>
      <c r="F47" s="140" t="s">
        <v>232</v>
      </c>
      <c r="G47" s="138"/>
      <c r="H47" s="141"/>
    </row>
    <row r="48" spans="2:9" ht="14.1" customHeight="1" x14ac:dyDescent="0.35">
      <c r="B48" s="212" t="s">
        <v>57</v>
      </c>
      <c r="C48" s="213"/>
      <c r="D48" s="213"/>
      <c r="E48" s="213"/>
      <c r="F48" s="213"/>
      <c r="G48" s="213"/>
      <c r="H48" s="214"/>
    </row>
    <row r="49" spans="2:8" ht="15.95" customHeight="1" x14ac:dyDescent="0.35">
      <c r="B49" s="137" t="s">
        <v>175</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83</v>
      </c>
      <c r="C51" s="138"/>
      <c r="D51" s="138"/>
      <c r="E51" s="139"/>
      <c r="F51" s="140" t="s">
        <v>176</v>
      </c>
      <c r="G51" s="138"/>
      <c r="H51" s="141"/>
    </row>
    <row r="52" spans="2:8" ht="16.5" customHeight="1" x14ac:dyDescent="0.35">
      <c r="B52" s="132" t="s">
        <v>60</v>
      </c>
      <c r="C52" s="133"/>
      <c r="D52" s="133"/>
      <c r="E52" s="134"/>
      <c r="F52" s="135" t="s">
        <v>61</v>
      </c>
      <c r="G52" s="133"/>
      <c r="H52" s="136"/>
    </row>
    <row r="53" spans="2:8" ht="15" customHeight="1" thickBot="1" x14ac:dyDescent="0.4">
      <c r="B53" s="215" t="s">
        <v>186</v>
      </c>
      <c r="C53" s="216"/>
      <c r="D53" s="216"/>
      <c r="E53" s="217"/>
      <c r="F53" s="218">
        <v>9988888921</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B12:H12"/>
    <mergeCell ref="G11:H11"/>
  </mergeCells>
  <conditionalFormatting sqref="B38 F38">
    <cfRule type="cellIs" dxfId="163" priority="13" operator="lessThan">
      <formula>0.5</formula>
    </cfRule>
    <cfRule type="containsText" dxfId="162" priority="14" operator="containsText" text="NO APLICA">
      <formula>NOT(ISERROR(SEARCH("NO APLICA",B38)))</formula>
    </cfRule>
    <cfRule type="cellIs" dxfId="161" priority="15" operator="between">
      <formula>0.5</formula>
      <formula>0.7</formula>
    </cfRule>
    <cfRule type="cellIs" dxfId="160" priority="16" operator="greaterThan">
      <formula>0.7</formula>
    </cfRule>
  </conditionalFormatting>
  <conditionalFormatting sqref="C38">
    <cfRule type="cellIs" dxfId="159" priority="9" operator="lessThan">
      <formula>0.5</formula>
    </cfRule>
    <cfRule type="containsText" dxfId="158" priority="10" operator="containsText" text="NO APLICA">
      <formula>NOT(ISERROR(SEARCH("NO APLICA",C38)))</formula>
    </cfRule>
    <cfRule type="cellIs" dxfId="157" priority="11" operator="between">
      <formula>0.5</formula>
      <formula>0.7</formula>
    </cfRule>
    <cfRule type="cellIs" dxfId="156" priority="12" operator="greaterThan">
      <formula>0.7</formula>
    </cfRule>
  </conditionalFormatting>
  <conditionalFormatting sqref="D38">
    <cfRule type="cellIs" dxfId="155" priority="5" operator="lessThan">
      <formula>0.5</formula>
    </cfRule>
    <cfRule type="containsText" dxfId="154" priority="6" operator="containsText" text="NO APLICA">
      <formula>NOT(ISERROR(SEARCH("NO APLICA",D38)))</formula>
    </cfRule>
    <cfRule type="cellIs" dxfId="153" priority="7" operator="between">
      <formula>0.5</formula>
      <formula>0.7</formula>
    </cfRule>
    <cfRule type="cellIs" dxfId="152" priority="8" operator="greaterThan">
      <formula>0.7</formula>
    </cfRule>
  </conditionalFormatting>
  <conditionalFormatting sqref="E38">
    <cfRule type="cellIs" dxfId="151" priority="1" operator="lessThan">
      <formula>0.5</formula>
    </cfRule>
    <cfRule type="containsText" dxfId="150" priority="2" operator="containsText" text="NO APLICA">
      <formula>NOT(ISERROR(SEARCH("NO APLICA",E38)))</formula>
    </cfRule>
    <cfRule type="cellIs" dxfId="149" priority="3" operator="between">
      <formula>0.5</formula>
      <formula>0.7</formula>
    </cfRule>
    <cfRule type="cellIs" dxfId="148" priority="4" operator="greaterThan">
      <formula>0.7</formula>
    </cfRule>
  </conditionalFormatting>
  <hyperlinks>
    <hyperlink ref="B53" r:id="rId1" xr:uid="{00000000-0004-0000-0700-000000000000}"/>
  </hyperlinks>
  <printOptions horizontalCentered="1" verticalCentered="1"/>
  <pageMargins left="0.70866141732283472" right="0.70866141732283472" top="0.54" bottom="0.94" header="0.31496062992125984" footer="0.31496062992125984"/>
  <pageSetup paperSize="5" scale="6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700-00000B000000}">
          <x14:colorSeries rgb="FF376092"/>
          <x14:colorNegative rgb="FFD00000"/>
          <x14:colorAxis rgb="FF000000"/>
          <x14:colorMarkers rgb="FFD00000"/>
          <x14:colorFirst rgb="FFD00000"/>
          <x14:colorLast rgb="FFD00000"/>
          <x14:colorHigh rgb="FFD00000"/>
          <x14:colorLow rgb="FFD00000"/>
          <x14:sparklines>
            <x14:sparkline>
              <xm:f>'A. 2.2.1.1.1.3'!B38:F38</xm:f>
              <xm:sqref>G38</xm:sqref>
            </x14:sparkline>
          </x14:sparklines>
        </x14:sparklineGroup>
        <x14:sparklineGroup type="column" displayEmptyCellsAs="gap" xr2:uid="{00000000-0003-0000-0700-00000C000000}">
          <x14:colorSeries rgb="FF376092"/>
          <x14:colorNegative rgb="FFD00000"/>
          <x14:colorAxis rgb="FF000000"/>
          <x14:colorMarkers rgb="FFD00000"/>
          <x14:colorFirst rgb="FFD00000"/>
          <x14:colorLast rgb="FFD00000"/>
          <x14:colorHigh rgb="FFD00000"/>
          <x14:colorLow rgb="FFD00000"/>
          <x14:sparklines>
            <x14:sparkline>
              <xm:f>'A. 2.2.1.1.1.3'!B39:F39</xm:f>
              <xm:sqref>G39</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Q55"/>
  <sheetViews>
    <sheetView showGridLines="0" view="pageBreakPreview" topLeftCell="A4" zoomScaleNormal="100" zoomScaleSheetLayoutView="100" workbookViewId="0">
      <selection activeCell="H13" sqref="H13"/>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233</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50" t="s">
        <v>1</v>
      </c>
      <c r="J8" s="4"/>
      <c r="K8" s="4"/>
      <c r="L8" s="4"/>
      <c r="M8" s="4"/>
      <c r="N8" s="4"/>
      <c r="O8" s="4"/>
      <c r="P8" s="4"/>
      <c r="Q8" s="4"/>
    </row>
    <row r="9" spans="2:17" ht="27.75" customHeight="1" x14ac:dyDescent="0.35">
      <c r="B9" s="129" t="s">
        <v>203</v>
      </c>
      <c r="C9" s="130"/>
      <c r="D9" s="130"/>
      <c r="E9" s="130"/>
      <c r="F9" s="140" t="s">
        <v>126</v>
      </c>
      <c r="G9" s="139"/>
      <c r="H9" s="118" t="s">
        <v>88</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13">
        <v>1.2</v>
      </c>
      <c r="C11" s="187" t="s">
        <v>323</v>
      </c>
      <c r="D11" s="188"/>
      <c r="E11" s="189"/>
      <c r="F11" s="114" t="s">
        <v>318</v>
      </c>
      <c r="G11" s="140" t="s">
        <v>317</v>
      </c>
      <c r="H11" s="141"/>
    </row>
    <row r="12" spans="2:17" ht="17.100000000000001" customHeight="1" x14ac:dyDescent="0.35">
      <c r="B12" s="132" t="s">
        <v>4</v>
      </c>
      <c r="C12" s="133"/>
      <c r="D12" s="133"/>
      <c r="E12" s="133"/>
      <c r="F12" s="133"/>
      <c r="G12" s="133"/>
      <c r="H12" s="136"/>
    </row>
    <row r="13" spans="2:17" ht="25.5" customHeight="1" x14ac:dyDescent="0.35">
      <c r="B13" s="108" t="s">
        <v>5</v>
      </c>
      <c r="C13" s="135" t="s">
        <v>6</v>
      </c>
      <c r="D13" s="134"/>
      <c r="E13" s="110" t="s">
        <v>7</v>
      </c>
      <c r="F13" s="110" t="s">
        <v>8</v>
      </c>
      <c r="G13" s="110" t="s">
        <v>9</v>
      </c>
      <c r="H13" s="88" t="s">
        <v>10</v>
      </c>
    </row>
    <row r="14" spans="2:17" ht="18.95" customHeight="1" x14ac:dyDescent="0.35">
      <c r="B14" s="19" t="s">
        <v>74</v>
      </c>
      <c r="C14" s="168" t="s">
        <v>73</v>
      </c>
      <c r="D14" s="167"/>
      <c r="E14" s="111" t="s">
        <v>73</v>
      </c>
      <c r="F14" s="111" t="s">
        <v>73</v>
      </c>
      <c r="G14" s="111"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42" t="s">
        <v>7</v>
      </c>
      <c r="G16" s="39" t="s">
        <v>18</v>
      </c>
      <c r="H16" s="44" t="s">
        <v>19</v>
      </c>
    </row>
    <row r="17" spans="2:8" ht="21" customHeight="1" x14ac:dyDescent="0.35">
      <c r="B17" s="45" t="s">
        <v>20</v>
      </c>
      <c r="C17" s="140" t="s">
        <v>75</v>
      </c>
      <c r="D17" s="139"/>
      <c r="E17" s="46" t="s">
        <v>21</v>
      </c>
      <c r="F17" s="46" t="s">
        <v>22</v>
      </c>
      <c r="G17" s="38" t="s">
        <v>20</v>
      </c>
      <c r="H17" s="21" t="s">
        <v>308</v>
      </c>
    </row>
    <row r="18" spans="2:8" ht="30.95" customHeight="1" x14ac:dyDescent="0.35">
      <c r="B18" s="132" t="s">
        <v>65</v>
      </c>
      <c r="C18" s="133"/>
      <c r="D18" s="133"/>
      <c r="E18" s="134"/>
      <c r="F18" s="135" t="s">
        <v>23</v>
      </c>
      <c r="G18" s="133"/>
      <c r="H18" s="136"/>
    </row>
    <row r="19" spans="2:8" ht="47.1" customHeight="1" x14ac:dyDescent="0.35">
      <c r="B19" s="40" t="s">
        <v>24</v>
      </c>
      <c r="C19" s="42" t="s">
        <v>25</v>
      </c>
      <c r="D19" s="35" t="s">
        <v>63</v>
      </c>
      <c r="E19" s="42" t="s">
        <v>64</v>
      </c>
      <c r="F19" s="143" t="s">
        <v>26</v>
      </c>
      <c r="G19" s="143"/>
      <c r="H19" s="44" t="s">
        <v>27</v>
      </c>
    </row>
    <row r="20" spans="2:8" ht="18" customHeight="1" x14ac:dyDescent="0.35">
      <c r="B20" s="19" t="s">
        <v>73</v>
      </c>
      <c r="C20" s="43" t="s">
        <v>11</v>
      </c>
      <c r="D20" s="43" t="s">
        <v>78</v>
      </c>
      <c r="E20" s="43" t="s">
        <v>98</v>
      </c>
      <c r="F20" s="169" t="s">
        <v>309</v>
      </c>
      <c r="G20" s="169"/>
      <c r="H20" s="5" t="s">
        <v>155</v>
      </c>
    </row>
    <row r="21" spans="2:8" ht="15.75" customHeight="1" x14ac:dyDescent="0.35">
      <c r="B21" s="132" t="s">
        <v>28</v>
      </c>
      <c r="C21" s="133"/>
      <c r="D21" s="133"/>
      <c r="E21" s="133"/>
      <c r="F21" s="133"/>
      <c r="G21" s="133"/>
      <c r="H21" s="136"/>
    </row>
    <row r="22" spans="2:8" ht="60" customHeight="1" x14ac:dyDescent="0.35">
      <c r="B22" s="230" t="s">
        <v>234</v>
      </c>
      <c r="C22" s="188"/>
      <c r="D22" s="188"/>
      <c r="E22" s="188"/>
      <c r="F22" s="188"/>
      <c r="G22" s="188"/>
      <c r="H22" s="231"/>
    </row>
    <row r="23" spans="2:8" ht="15.75" customHeight="1" x14ac:dyDescent="0.35">
      <c r="B23" s="132" t="s">
        <v>29</v>
      </c>
      <c r="C23" s="133"/>
      <c r="D23" s="133"/>
      <c r="E23" s="133"/>
      <c r="F23" s="133"/>
      <c r="G23" s="133"/>
      <c r="H23" s="136"/>
    </row>
    <row r="24" spans="2:8" ht="19.899999999999999" customHeight="1" x14ac:dyDescent="0.35">
      <c r="B24" s="137" t="s">
        <v>235</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42" t="s">
        <v>34</v>
      </c>
      <c r="G28" s="42" t="s">
        <v>36</v>
      </c>
      <c r="H28" s="41" t="s">
        <v>35</v>
      </c>
    </row>
    <row r="29" spans="2:8" x14ac:dyDescent="0.35">
      <c r="B29" s="232" t="s">
        <v>94</v>
      </c>
      <c r="C29" s="191"/>
      <c r="D29" s="140">
        <v>2020</v>
      </c>
      <c r="E29" s="139"/>
      <c r="F29" s="37">
        <v>321</v>
      </c>
      <c r="G29" s="102">
        <v>0</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35.25" customHeight="1" thickBot="1" x14ac:dyDescent="0.4">
      <c r="B33" s="202" t="s">
        <v>180</v>
      </c>
      <c r="C33" s="203"/>
      <c r="D33" s="80" t="s">
        <v>72</v>
      </c>
      <c r="E33" s="80" t="s">
        <v>181</v>
      </c>
      <c r="F33" s="53" t="s">
        <v>69</v>
      </c>
      <c r="G33" s="48" t="s">
        <v>70</v>
      </c>
      <c r="H33" s="48" t="s">
        <v>71</v>
      </c>
      <c r="I33" s="34"/>
    </row>
    <row r="34" spans="2:9" ht="15" customHeight="1" x14ac:dyDescent="0.35">
      <c r="B34" s="204" t="s">
        <v>41</v>
      </c>
      <c r="C34" s="205"/>
      <c r="D34" s="205"/>
      <c r="E34" s="205"/>
      <c r="F34" s="205"/>
      <c r="G34" s="205"/>
      <c r="H34" s="206"/>
    </row>
    <row r="35" spans="2:9" ht="69.75" customHeight="1" thickBot="1" x14ac:dyDescent="0.4">
      <c r="B35" s="236" t="s">
        <v>236</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55" t="s">
        <v>45</v>
      </c>
      <c r="E37" s="10" t="s">
        <v>124</v>
      </c>
      <c r="F37" s="10" t="s">
        <v>46</v>
      </c>
      <c r="G37" s="199" t="s">
        <v>47</v>
      </c>
      <c r="H37" s="201"/>
    </row>
    <row r="38" spans="2:9" ht="38.1" customHeight="1" thickBot="1" x14ac:dyDescent="0.4">
      <c r="B38" s="99">
        <v>1</v>
      </c>
      <c r="C38" s="100" t="s">
        <v>48</v>
      </c>
      <c r="D38" s="100" t="s">
        <v>48</v>
      </c>
      <c r="E38" s="100" t="s">
        <v>48</v>
      </c>
      <c r="F38" s="100">
        <v>0.26169999999999999</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237</v>
      </c>
      <c r="C41" s="138"/>
      <c r="D41" s="138"/>
      <c r="E41" s="139"/>
      <c r="F41" s="140" t="s">
        <v>238</v>
      </c>
      <c r="G41" s="138"/>
      <c r="H41" s="141"/>
    </row>
    <row r="42" spans="2:9" ht="17.100000000000001" customHeight="1" x14ac:dyDescent="0.35">
      <c r="B42" s="132" t="s">
        <v>51</v>
      </c>
      <c r="C42" s="133"/>
      <c r="D42" s="133"/>
      <c r="E42" s="134"/>
      <c r="F42" s="135" t="s">
        <v>52</v>
      </c>
      <c r="G42" s="133"/>
      <c r="H42" s="136"/>
    </row>
    <row r="43" spans="2:9" ht="39" customHeight="1" x14ac:dyDescent="0.35">
      <c r="B43" s="137" t="s">
        <v>241</v>
      </c>
      <c r="C43" s="138"/>
      <c r="D43" s="138"/>
      <c r="E43" s="139"/>
      <c r="F43" s="140" t="s">
        <v>242</v>
      </c>
      <c r="G43" s="138"/>
      <c r="H43" s="141"/>
    </row>
    <row r="44" spans="2:9" ht="15" customHeight="1" x14ac:dyDescent="0.35">
      <c r="B44" s="132" t="s">
        <v>53</v>
      </c>
      <c r="C44" s="133"/>
      <c r="D44" s="133"/>
      <c r="E44" s="134"/>
      <c r="F44" s="135" t="s">
        <v>54</v>
      </c>
      <c r="G44" s="133"/>
      <c r="H44" s="136"/>
    </row>
    <row r="45" spans="2:9" ht="27" customHeight="1" x14ac:dyDescent="0.35">
      <c r="B45" s="137" t="s">
        <v>239</v>
      </c>
      <c r="C45" s="138"/>
      <c r="D45" s="138"/>
      <c r="E45" s="139"/>
      <c r="F45" s="140" t="s">
        <v>240</v>
      </c>
      <c r="G45" s="138"/>
      <c r="H45" s="141"/>
    </row>
    <row r="46" spans="2:9" ht="24" customHeight="1" x14ac:dyDescent="0.35">
      <c r="B46" s="132" t="s">
        <v>55</v>
      </c>
      <c r="C46" s="133"/>
      <c r="D46" s="133"/>
      <c r="E46" s="134"/>
      <c r="F46" s="135" t="s">
        <v>56</v>
      </c>
      <c r="G46" s="133"/>
      <c r="H46" s="136"/>
    </row>
    <row r="47" spans="2:9" ht="38.25" customHeight="1" x14ac:dyDescent="0.35">
      <c r="B47" s="137" t="s">
        <v>241</v>
      </c>
      <c r="C47" s="138"/>
      <c r="D47" s="138"/>
      <c r="E47" s="139"/>
      <c r="F47" s="140" t="s">
        <v>242</v>
      </c>
      <c r="G47" s="138"/>
      <c r="H47" s="141"/>
    </row>
    <row r="48" spans="2:9" ht="14.1" customHeight="1" x14ac:dyDescent="0.35">
      <c r="B48" s="212" t="s">
        <v>57</v>
      </c>
      <c r="C48" s="213"/>
      <c r="D48" s="213"/>
      <c r="E48" s="213"/>
      <c r="F48" s="213"/>
      <c r="G48" s="213"/>
      <c r="H48" s="214"/>
    </row>
    <row r="49" spans="2:8" ht="15.95" customHeight="1" x14ac:dyDescent="0.35">
      <c r="B49" s="137" t="s">
        <v>91</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83</v>
      </c>
      <c r="C51" s="138"/>
      <c r="D51" s="138"/>
      <c r="E51" s="139"/>
      <c r="F51" s="140" t="s">
        <v>92</v>
      </c>
      <c r="G51" s="138"/>
      <c r="H51" s="141"/>
    </row>
    <row r="52" spans="2:8" ht="16.5" customHeight="1" x14ac:dyDescent="0.35">
      <c r="B52" s="132" t="s">
        <v>60</v>
      </c>
      <c r="C52" s="133"/>
      <c r="D52" s="133"/>
      <c r="E52" s="134"/>
      <c r="F52" s="135" t="s">
        <v>61</v>
      </c>
      <c r="G52" s="133"/>
      <c r="H52" s="136"/>
    </row>
    <row r="53" spans="2:8" ht="15" customHeight="1" thickBot="1" x14ac:dyDescent="0.4">
      <c r="B53" s="215" t="s">
        <v>93</v>
      </c>
      <c r="C53" s="216"/>
      <c r="D53" s="216"/>
      <c r="E53" s="217"/>
      <c r="F53" s="218">
        <v>9988888921</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C13:D13"/>
    <mergeCell ref="B5:H5"/>
    <mergeCell ref="B6:H6"/>
    <mergeCell ref="B7:H7"/>
    <mergeCell ref="B8:E8"/>
    <mergeCell ref="B9:E9"/>
    <mergeCell ref="F8:G8"/>
    <mergeCell ref="F9:G9"/>
    <mergeCell ref="C11:E11"/>
    <mergeCell ref="B10:E10"/>
    <mergeCell ref="F10:H10"/>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47" priority="13" operator="lessThan">
      <formula>0.5</formula>
    </cfRule>
    <cfRule type="containsText" dxfId="146" priority="14" operator="containsText" text="NO APLICA">
      <formula>NOT(ISERROR(SEARCH("NO APLICA",B38)))</formula>
    </cfRule>
    <cfRule type="cellIs" dxfId="145" priority="15" operator="between">
      <formula>0.5</formula>
      <formula>0.7</formula>
    </cfRule>
    <cfRule type="cellIs" dxfId="144" priority="16" operator="greaterThan">
      <formula>0.7</formula>
    </cfRule>
  </conditionalFormatting>
  <conditionalFormatting sqref="C38">
    <cfRule type="cellIs" dxfId="143" priority="9" operator="lessThan">
      <formula>0.5</formula>
    </cfRule>
    <cfRule type="containsText" dxfId="142" priority="10" operator="containsText" text="NO APLICA">
      <formula>NOT(ISERROR(SEARCH("NO APLICA",C38)))</formula>
    </cfRule>
    <cfRule type="cellIs" dxfId="141" priority="11" operator="between">
      <formula>0.5</formula>
      <formula>0.7</formula>
    </cfRule>
    <cfRule type="cellIs" dxfId="140" priority="12" operator="greaterThan">
      <formula>0.7</formula>
    </cfRule>
  </conditionalFormatting>
  <conditionalFormatting sqref="D38">
    <cfRule type="cellIs" dxfId="139" priority="5" operator="lessThan">
      <formula>0.5</formula>
    </cfRule>
    <cfRule type="containsText" dxfId="138" priority="6" operator="containsText" text="NO APLICA">
      <formula>NOT(ISERROR(SEARCH("NO APLICA",D38)))</formula>
    </cfRule>
    <cfRule type="cellIs" dxfId="137" priority="7" operator="between">
      <formula>0.5</formula>
      <formula>0.7</formula>
    </cfRule>
    <cfRule type="cellIs" dxfId="136" priority="8" operator="greaterThan">
      <formula>0.7</formula>
    </cfRule>
  </conditionalFormatting>
  <conditionalFormatting sqref="E38">
    <cfRule type="cellIs" dxfId="135" priority="1" operator="lessThan">
      <formula>0.5</formula>
    </cfRule>
    <cfRule type="containsText" dxfId="134" priority="2" operator="containsText" text="NO APLICA">
      <formula>NOT(ISERROR(SEARCH("NO APLICA",E38)))</formula>
    </cfRule>
    <cfRule type="cellIs" dxfId="133" priority="3" operator="between">
      <formula>0.5</formula>
      <formula>0.7</formula>
    </cfRule>
    <cfRule type="cellIs" dxfId="132" priority="4" operator="greaterThan">
      <formula>0.7</formula>
    </cfRule>
  </conditionalFormatting>
  <hyperlinks>
    <hyperlink ref="B53" r:id="rId1" xr:uid="{00000000-0004-0000-0B00-000000000000}"/>
  </hyperlinks>
  <printOptions horizontalCentered="1" verticalCentered="1"/>
  <pageMargins left="0.70866141732283472" right="0.70866141732283472" top="0.54" bottom="1.06"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B00-000013000000}">
          <x14:colorSeries rgb="FF376092"/>
          <x14:colorNegative rgb="FFD00000"/>
          <x14:colorAxis rgb="FF000000"/>
          <x14:colorMarkers rgb="FFD00000"/>
          <x14:colorFirst rgb="FFD00000"/>
          <x14:colorLast rgb="FFD00000"/>
          <x14:colorHigh rgb="FFD00000"/>
          <x14:colorLow rgb="FFD00000"/>
          <x14:sparklines>
            <x14:sparkline>
              <xm:f>'A. 2.2.1.1.1.4 '!B39:F39</xm:f>
              <xm:sqref>G39</xm:sqref>
            </x14:sparkline>
          </x14:sparklines>
        </x14:sparklineGroup>
        <x14:sparklineGroup type="column" displayEmptyCellsAs="gap" xr2:uid="{00000000-0003-0000-0B00-000014000000}">
          <x14:colorSeries rgb="FF376092"/>
          <x14:colorNegative rgb="FFD00000"/>
          <x14:colorAxis rgb="FF000000"/>
          <x14:colorMarkers rgb="FFD00000"/>
          <x14:colorFirst rgb="FFD00000"/>
          <x14:colorLast rgb="FFD00000"/>
          <x14:colorHigh rgb="FFD00000"/>
          <x14:colorLow rgb="FFD00000"/>
          <x14:sparklines>
            <x14:sparkline>
              <xm:f>'A. 2.2.1.1.1.4 '!B38:F38</xm:f>
              <xm:sqref>G38</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Q55"/>
  <sheetViews>
    <sheetView showGridLines="0" view="pageBreakPreview" topLeftCell="A4" zoomScaleNormal="100" zoomScaleSheetLayoutView="100" workbookViewId="0">
      <selection activeCell="B15" sqref="B15:F15"/>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54"/>
      <c r="D3" s="54"/>
      <c r="E3" s="54"/>
      <c r="F3" s="54"/>
      <c r="G3" s="54"/>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243</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76" t="s">
        <v>1</v>
      </c>
      <c r="J8" s="4"/>
      <c r="K8" s="4"/>
      <c r="L8" s="4"/>
      <c r="M8" s="4"/>
      <c r="N8" s="4"/>
      <c r="O8" s="4"/>
      <c r="P8" s="4"/>
      <c r="Q8" s="4"/>
    </row>
    <row r="9" spans="2:17" ht="27.75" customHeight="1" x14ac:dyDescent="0.35">
      <c r="B9" s="129" t="s">
        <v>203</v>
      </c>
      <c r="C9" s="130"/>
      <c r="D9" s="130"/>
      <c r="E9" s="130"/>
      <c r="F9" s="140" t="s">
        <v>128</v>
      </c>
      <c r="G9" s="139"/>
      <c r="H9" s="51" t="s">
        <v>88</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05">
        <v>1.2</v>
      </c>
      <c r="C11" s="187" t="s">
        <v>323</v>
      </c>
      <c r="D11" s="188"/>
      <c r="E11" s="189"/>
      <c r="F11" s="104" t="s">
        <v>318</v>
      </c>
      <c r="G11" s="130" t="s">
        <v>317</v>
      </c>
      <c r="H11" s="131"/>
    </row>
    <row r="12" spans="2:17" ht="17.100000000000001" customHeight="1" x14ac:dyDescent="0.35">
      <c r="B12" s="132" t="s">
        <v>4</v>
      </c>
      <c r="C12" s="133"/>
      <c r="D12" s="133"/>
      <c r="E12" s="133"/>
      <c r="F12" s="133"/>
      <c r="G12" s="133"/>
      <c r="H12" s="136"/>
    </row>
    <row r="13" spans="2:17" ht="25.5" customHeight="1" x14ac:dyDescent="0.35">
      <c r="B13" s="68" t="s">
        <v>5</v>
      </c>
      <c r="C13" s="135" t="s">
        <v>6</v>
      </c>
      <c r="D13" s="134"/>
      <c r="E13" s="71" t="s">
        <v>7</v>
      </c>
      <c r="F13" s="71" t="s">
        <v>8</v>
      </c>
      <c r="G13" s="71" t="s">
        <v>9</v>
      </c>
      <c r="H13" s="76" t="s">
        <v>10</v>
      </c>
    </row>
    <row r="14" spans="2:17" ht="18.95" customHeight="1" x14ac:dyDescent="0.35">
      <c r="B14" s="19" t="s">
        <v>74</v>
      </c>
      <c r="C14" s="168" t="s">
        <v>73</v>
      </c>
      <c r="D14" s="167"/>
      <c r="E14" s="75" t="s">
        <v>73</v>
      </c>
      <c r="F14" s="75" t="s">
        <v>73</v>
      </c>
      <c r="G14" s="75"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71" t="s">
        <v>7</v>
      </c>
      <c r="G16" s="69" t="s">
        <v>18</v>
      </c>
      <c r="H16" s="76" t="s">
        <v>19</v>
      </c>
    </row>
    <row r="17" spans="2:8" ht="21" customHeight="1" x14ac:dyDescent="0.35">
      <c r="B17" s="72" t="s">
        <v>20</v>
      </c>
      <c r="C17" s="140" t="s">
        <v>75</v>
      </c>
      <c r="D17" s="139"/>
      <c r="E17" s="73" t="s">
        <v>21</v>
      </c>
      <c r="F17" s="73" t="s">
        <v>22</v>
      </c>
      <c r="G17" s="74" t="s">
        <v>20</v>
      </c>
      <c r="H17" s="51" t="s">
        <v>308</v>
      </c>
    </row>
    <row r="18" spans="2:8" ht="30.95" customHeight="1" x14ac:dyDescent="0.35">
      <c r="B18" s="132" t="s">
        <v>65</v>
      </c>
      <c r="C18" s="133"/>
      <c r="D18" s="133"/>
      <c r="E18" s="134"/>
      <c r="F18" s="135" t="s">
        <v>23</v>
      </c>
      <c r="G18" s="133"/>
      <c r="H18" s="136"/>
    </row>
    <row r="19" spans="2:8" ht="47.1" customHeight="1" x14ac:dyDescent="0.35">
      <c r="B19" s="68" t="s">
        <v>24</v>
      </c>
      <c r="C19" s="71" t="s">
        <v>25</v>
      </c>
      <c r="D19" s="35" t="s">
        <v>63</v>
      </c>
      <c r="E19" s="71" t="s">
        <v>64</v>
      </c>
      <c r="F19" s="143" t="s">
        <v>26</v>
      </c>
      <c r="G19" s="143"/>
      <c r="H19" s="76" t="s">
        <v>27</v>
      </c>
    </row>
    <row r="20" spans="2:8" ht="18" customHeight="1" x14ac:dyDescent="0.35">
      <c r="B20" s="19" t="s">
        <v>73</v>
      </c>
      <c r="C20" s="75" t="s">
        <v>11</v>
      </c>
      <c r="D20" s="75" t="s">
        <v>78</v>
      </c>
      <c r="E20" s="75" t="s">
        <v>98</v>
      </c>
      <c r="F20" s="169" t="s">
        <v>73</v>
      </c>
      <c r="G20" s="169"/>
      <c r="H20" s="5" t="s">
        <v>73</v>
      </c>
    </row>
    <row r="21" spans="2:8" ht="15.75" customHeight="1" x14ac:dyDescent="0.35">
      <c r="B21" s="132" t="s">
        <v>28</v>
      </c>
      <c r="C21" s="133"/>
      <c r="D21" s="133"/>
      <c r="E21" s="133"/>
      <c r="F21" s="133"/>
      <c r="G21" s="133"/>
      <c r="H21" s="136"/>
    </row>
    <row r="22" spans="2:8" ht="54" customHeight="1" x14ac:dyDescent="0.35">
      <c r="B22" s="230" t="s">
        <v>244</v>
      </c>
      <c r="C22" s="188"/>
      <c r="D22" s="188"/>
      <c r="E22" s="188"/>
      <c r="F22" s="188"/>
      <c r="G22" s="188"/>
      <c r="H22" s="231"/>
    </row>
    <row r="23" spans="2:8" ht="15.75" customHeight="1" x14ac:dyDescent="0.35">
      <c r="B23" s="132" t="s">
        <v>29</v>
      </c>
      <c r="C23" s="133"/>
      <c r="D23" s="133"/>
      <c r="E23" s="133"/>
      <c r="F23" s="133"/>
      <c r="G23" s="133"/>
      <c r="H23" s="136"/>
    </row>
    <row r="24" spans="2:8" ht="19.899999999999999" customHeight="1" x14ac:dyDescent="0.35">
      <c r="B24" s="137" t="s">
        <v>245</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71" t="s">
        <v>34</v>
      </c>
      <c r="G28" s="71" t="s">
        <v>36</v>
      </c>
      <c r="H28" s="70" t="s">
        <v>35</v>
      </c>
    </row>
    <row r="29" spans="2:8" x14ac:dyDescent="0.35">
      <c r="B29" s="190">
        <v>87</v>
      </c>
      <c r="C29" s="191"/>
      <c r="D29" s="140">
        <v>2021</v>
      </c>
      <c r="E29" s="139"/>
      <c r="F29" s="37">
        <v>120</v>
      </c>
      <c r="G29" s="12">
        <f>(F29/B29)-1</f>
        <v>0.3793103448275863</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30.75" customHeight="1" thickBot="1" x14ac:dyDescent="0.4">
      <c r="B33" s="202" t="s">
        <v>180</v>
      </c>
      <c r="C33" s="203"/>
      <c r="D33" s="80" t="s">
        <v>72</v>
      </c>
      <c r="E33" s="80" t="s">
        <v>181</v>
      </c>
      <c r="F33" s="53" t="s">
        <v>69</v>
      </c>
      <c r="G33" s="78" t="s">
        <v>70</v>
      </c>
      <c r="H33" s="78" t="s">
        <v>71</v>
      </c>
      <c r="I33" s="34"/>
    </row>
    <row r="34" spans="2:9" ht="15" customHeight="1" x14ac:dyDescent="0.35">
      <c r="B34" s="204" t="s">
        <v>41</v>
      </c>
      <c r="C34" s="205"/>
      <c r="D34" s="205"/>
      <c r="E34" s="205"/>
      <c r="F34" s="205"/>
      <c r="G34" s="205"/>
      <c r="H34" s="206"/>
    </row>
    <row r="35" spans="2:9" ht="66.75" customHeight="1" thickBot="1" x14ac:dyDescent="0.4">
      <c r="B35" s="207" t="s">
        <v>246</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77" t="s">
        <v>45</v>
      </c>
      <c r="E37" s="10" t="s">
        <v>124</v>
      </c>
      <c r="F37" s="10" t="s">
        <v>46</v>
      </c>
      <c r="G37" s="199" t="s">
        <v>47</v>
      </c>
      <c r="H37" s="201"/>
    </row>
    <row r="38" spans="2:9" ht="38.1" customHeight="1" thickBot="1" x14ac:dyDescent="0.4">
      <c r="B38" s="99">
        <v>1</v>
      </c>
      <c r="C38" s="100" t="s">
        <v>48</v>
      </c>
      <c r="D38" s="100" t="s">
        <v>48</v>
      </c>
      <c r="E38" s="100" t="s">
        <v>48</v>
      </c>
      <c r="F38" s="100">
        <v>0.25</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247</v>
      </c>
      <c r="C41" s="138"/>
      <c r="D41" s="138"/>
      <c r="E41" s="139"/>
      <c r="F41" s="140" t="s">
        <v>248</v>
      </c>
      <c r="G41" s="138"/>
      <c r="H41" s="141"/>
    </row>
    <row r="42" spans="2:9" ht="17.100000000000001" customHeight="1" x14ac:dyDescent="0.35">
      <c r="B42" s="132" t="s">
        <v>51</v>
      </c>
      <c r="C42" s="133"/>
      <c r="D42" s="133"/>
      <c r="E42" s="134"/>
      <c r="F42" s="135" t="s">
        <v>52</v>
      </c>
      <c r="G42" s="133"/>
      <c r="H42" s="136"/>
    </row>
    <row r="43" spans="2:9" ht="39" customHeight="1" x14ac:dyDescent="0.35">
      <c r="B43" s="137" t="s">
        <v>99</v>
      </c>
      <c r="C43" s="138"/>
      <c r="D43" s="138"/>
      <c r="E43" s="139"/>
      <c r="F43" s="140" t="s">
        <v>100</v>
      </c>
      <c r="G43" s="138"/>
      <c r="H43" s="141"/>
    </row>
    <row r="44" spans="2:9" ht="15" customHeight="1" x14ac:dyDescent="0.35">
      <c r="B44" s="132" t="s">
        <v>53</v>
      </c>
      <c r="C44" s="133"/>
      <c r="D44" s="133"/>
      <c r="E44" s="134"/>
      <c r="F44" s="135" t="s">
        <v>54</v>
      </c>
      <c r="G44" s="133"/>
      <c r="H44" s="136"/>
    </row>
    <row r="45" spans="2:9" ht="27" customHeight="1" x14ac:dyDescent="0.35">
      <c r="B45" s="137" t="s">
        <v>249</v>
      </c>
      <c r="C45" s="138"/>
      <c r="D45" s="138"/>
      <c r="E45" s="139"/>
      <c r="F45" s="140" t="s">
        <v>250</v>
      </c>
      <c r="G45" s="138"/>
      <c r="H45" s="141"/>
    </row>
    <row r="46" spans="2:9" ht="24" customHeight="1" x14ac:dyDescent="0.35">
      <c r="B46" s="132" t="s">
        <v>55</v>
      </c>
      <c r="C46" s="133"/>
      <c r="D46" s="133"/>
      <c r="E46" s="134"/>
      <c r="F46" s="135" t="s">
        <v>56</v>
      </c>
      <c r="G46" s="133"/>
      <c r="H46" s="136"/>
    </row>
    <row r="47" spans="2:9" ht="38.25" customHeight="1" x14ac:dyDescent="0.35">
      <c r="B47" s="137" t="s">
        <v>99</v>
      </c>
      <c r="C47" s="138"/>
      <c r="D47" s="138"/>
      <c r="E47" s="139"/>
      <c r="F47" s="140" t="s">
        <v>100</v>
      </c>
      <c r="G47" s="138"/>
      <c r="H47" s="141"/>
    </row>
    <row r="48" spans="2:9" ht="14.1" customHeight="1" x14ac:dyDescent="0.35">
      <c r="B48" s="212" t="s">
        <v>57</v>
      </c>
      <c r="C48" s="213"/>
      <c r="D48" s="213"/>
      <c r="E48" s="213"/>
      <c r="F48" s="213"/>
      <c r="G48" s="213"/>
      <c r="H48" s="214"/>
    </row>
    <row r="49" spans="2:8" ht="15.95" customHeight="1" x14ac:dyDescent="0.35">
      <c r="B49" s="137" t="s">
        <v>101</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83</v>
      </c>
      <c r="C51" s="138"/>
      <c r="D51" s="138"/>
      <c r="E51" s="139"/>
      <c r="F51" s="140" t="s">
        <v>102</v>
      </c>
      <c r="G51" s="138"/>
      <c r="H51" s="141"/>
    </row>
    <row r="52" spans="2:8" ht="16.5" customHeight="1" x14ac:dyDescent="0.35">
      <c r="B52" s="132" t="s">
        <v>60</v>
      </c>
      <c r="C52" s="133"/>
      <c r="D52" s="133"/>
      <c r="E52" s="134"/>
      <c r="F52" s="135" t="s">
        <v>61</v>
      </c>
      <c r="G52" s="133"/>
      <c r="H52" s="136"/>
    </row>
    <row r="53" spans="2:8" ht="15" customHeight="1" thickBot="1" x14ac:dyDescent="0.4">
      <c r="B53" s="215" t="s">
        <v>103</v>
      </c>
      <c r="C53" s="216"/>
      <c r="D53" s="216"/>
      <c r="E53" s="217"/>
      <c r="F53" s="218" t="s">
        <v>104</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31" priority="13" operator="lessThan">
      <formula>0.5</formula>
    </cfRule>
    <cfRule type="containsText" dxfId="130" priority="14" operator="containsText" text="NO APLICA">
      <formula>NOT(ISERROR(SEARCH("NO APLICA",B38)))</formula>
    </cfRule>
    <cfRule type="cellIs" dxfId="129" priority="15" operator="between">
      <formula>0.5</formula>
      <formula>0.7</formula>
    </cfRule>
    <cfRule type="cellIs" dxfId="128" priority="16" operator="greaterThan">
      <formula>0.7</formula>
    </cfRule>
  </conditionalFormatting>
  <conditionalFormatting sqref="C38">
    <cfRule type="cellIs" dxfId="127" priority="9" operator="lessThan">
      <formula>0.5</formula>
    </cfRule>
    <cfRule type="containsText" dxfId="126" priority="10" operator="containsText" text="NO APLICA">
      <formula>NOT(ISERROR(SEARCH("NO APLICA",C38)))</formula>
    </cfRule>
    <cfRule type="cellIs" dxfId="125" priority="11" operator="between">
      <formula>0.5</formula>
      <formula>0.7</formula>
    </cfRule>
    <cfRule type="cellIs" dxfId="124" priority="12" operator="greaterThan">
      <formula>0.7</formula>
    </cfRule>
  </conditionalFormatting>
  <conditionalFormatting sqref="D38">
    <cfRule type="cellIs" dxfId="123" priority="5" operator="lessThan">
      <formula>0.5</formula>
    </cfRule>
    <cfRule type="containsText" dxfId="122" priority="6" operator="containsText" text="NO APLICA">
      <formula>NOT(ISERROR(SEARCH("NO APLICA",D38)))</formula>
    </cfRule>
    <cfRule type="cellIs" dxfId="121" priority="7" operator="between">
      <formula>0.5</formula>
      <formula>0.7</formula>
    </cfRule>
    <cfRule type="cellIs" dxfId="120" priority="8" operator="greaterThan">
      <formula>0.7</formula>
    </cfRule>
  </conditionalFormatting>
  <conditionalFormatting sqref="E38">
    <cfRule type="cellIs" dxfId="119" priority="1" operator="lessThan">
      <formula>0.5</formula>
    </cfRule>
    <cfRule type="containsText" dxfId="118" priority="2" operator="containsText" text="NO APLICA">
      <formula>NOT(ISERROR(SEARCH("NO APLICA",E38)))</formula>
    </cfRule>
    <cfRule type="cellIs" dxfId="117" priority="3" operator="between">
      <formula>0.5</formula>
      <formula>0.7</formula>
    </cfRule>
    <cfRule type="cellIs" dxfId="116" priority="4" operator="greaterThan">
      <formula>0.7</formula>
    </cfRule>
  </conditionalFormatting>
  <hyperlinks>
    <hyperlink ref="B53" r:id="rId1" xr:uid="{00000000-0004-0000-0D00-000000000000}"/>
  </hyperlinks>
  <printOptions horizontalCentered="1" verticalCentered="1"/>
  <pageMargins left="0.85" right="0.70866141732283472" top="0.51181102362204722" bottom="0.94488188976377963" header="0.31496062992125984" footer="0.31496062992125984"/>
  <pageSetup paperSize="5"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D00-000017000000}">
          <x14:colorSeries rgb="FF376092"/>
          <x14:colorNegative rgb="FFD00000"/>
          <x14:colorAxis rgb="FF000000"/>
          <x14:colorMarkers rgb="FFD00000"/>
          <x14:colorFirst rgb="FFD00000"/>
          <x14:colorLast rgb="FFD00000"/>
          <x14:colorHigh rgb="FFD00000"/>
          <x14:colorLow rgb="FFD00000"/>
          <x14:sparklines>
            <x14:sparkline>
              <xm:f>'A. 2.2.1.1.1.5 '!B39:F39</xm:f>
              <xm:sqref>G39</xm:sqref>
            </x14:sparkline>
          </x14:sparklines>
        </x14:sparklineGroup>
        <x14:sparklineGroup type="column" displayEmptyCellsAs="gap" xr2:uid="{00000000-0003-0000-0D00-000018000000}">
          <x14:colorSeries rgb="FF376092"/>
          <x14:colorNegative rgb="FFD00000"/>
          <x14:colorAxis rgb="FF000000"/>
          <x14:colorMarkers rgb="FFD00000"/>
          <x14:colorFirst rgb="FFD00000"/>
          <x14:colorLast rgb="FFD00000"/>
          <x14:colorHigh rgb="FFD00000"/>
          <x14:colorLow rgb="FFD00000"/>
          <x14:sparklines>
            <x14:sparkline>
              <xm:f>'A. 2.2.1.1.1.5 '!B38:F38</xm:f>
              <xm:sqref>G38</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Q55"/>
  <sheetViews>
    <sheetView showGridLines="0" view="pageBreakPreview" topLeftCell="A2" zoomScale="98" zoomScaleNormal="100" zoomScaleSheetLayoutView="98"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54"/>
      <c r="D3" s="54"/>
      <c r="E3" s="54"/>
      <c r="F3" s="54"/>
      <c r="G3" s="54"/>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139</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76" t="s">
        <v>1</v>
      </c>
      <c r="J8" s="4"/>
      <c r="K8" s="4"/>
      <c r="L8" s="4"/>
      <c r="M8" s="4"/>
      <c r="N8" s="4"/>
      <c r="O8" s="4"/>
      <c r="P8" s="4"/>
      <c r="Q8" s="4"/>
    </row>
    <row r="9" spans="2:17" ht="27.75" customHeight="1" x14ac:dyDescent="0.35">
      <c r="B9" s="129" t="s">
        <v>203</v>
      </c>
      <c r="C9" s="130"/>
      <c r="D9" s="130"/>
      <c r="E9" s="130"/>
      <c r="F9" s="140" t="s">
        <v>129</v>
      </c>
      <c r="G9" s="139"/>
      <c r="H9" s="51" t="s">
        <v>88</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01">
        <v>1.7</v>
      </c>
      <c r="C11" s="187" t="s">
        <v>326</v>
      </c>
      <c r="D11" s="188"/>
      <c r="E11" s="189"/>
      <c r="F11" s="104" t="s">
        <v>322</v>
      </c>
      <c r="G11" s="130" t="s">
        <v>321</v>
      </c>
      <c r="H11" s="131"/>
    </row>
    <row r="12" spans="2:17" ht="17.100000000000001" customHeight="1" x14ac:dyDescent="0.35">
      <c r="B12" s="132" t="s">
        <v>4</v>
      </c>
      <c r="C12" s="133"/>
      <c r="D12" s="133"/>
      <c r="E12" s="133"/>
      <c r="F12" s="133"/>
      <c r="G12" s="133"/>
      <c r="H12" s="136"/>
    </row>
    <row r="13" spans="2:17" ht="25.5" customHeight="1" x14ac:dyDescent="0.35">
      <c r="B13" s="68" t="s">
        <v>5</v>
      </c>
      <c r="C13" s="135" t="s">
        <v>6</v>
      </c>
      <c r="D13" s="134"/>
      <c r="E13" s="71" t="s">
        <v>7</v>
      </c>
      <c r="F13" s="71" t="s">
        <v>8</v>
      </c>
      <c r="G13" s="71" t="s">
        <v>9</v>
      </c>
      <c r="H13" s="76" t="s">
        <v>10</v>
      </c>
    </row>
    <row r="14" spans="2:17" ht="18.95" customHeight="1" x14ac:dyDescent="0.35">
      <c r="B14" s="19" t="s">
        <v>74</v>
      </c>
      <c r="C14" s="168" t="s">
        <v>73</v>
      </c>
      <c r="D14" s="167"/>
      <c r="E14" s="75" t="s">
        <v>73</v>
      </c>
      <c r="F14" s="75" t="s">
        <v>73</v>
      </c>
      <c r="G14" s="75"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71" t="s">
        <v>7</v>
      </c>
      <c r="G16" s="69" t="s">
        <v>18</v>
      </c>
      <c r="H16" s="76" t="s">
        <v>19</v>
      </c>
    </row>
    <row r="17" spans="2:8" ht="21" customHeight="1" x14ac:dyDescent="0.35">
      <c r="B17" s="72" t="s">
        <v>20</v>
      </c>
      <c r="C17" s="140" t="s">
        <v>75</v>
      </c>
      <c r="D17" s="139"/>
      <c r="E17" s="73" t="s">
        <v>21</v>
      </c>
      <c r="F17" s="73" t="s">
        <v>22</v>
      </c>
      <c r="G17" s="74" t="s">
        <v>20</v>
      </c>
      <c r="H17" s="51" t="s">
        <v>304</v>
      </c>
    </row>
    <row r="18" spans="2:8" ht="30.95" customHeight="1" x14ac:dyDescent="0.35">
      <c r="B18" s="132" t="s">
        <v>65</v>
      </c>
      <c r="C18" s="133"/>
      <c r="D18" s="133"/>
      <c r="E18" s="134"/>
      <c r="F18" s="135" t="s">
        <v>23</v>
      </c>
      <c r="G18" s="133"/>
      <c r="H18" s="136"/>
    </row>
    <row r="19" spans="2:8" ht="47.1" customHeight="1" x14ac:dyDescent="0.35">
      <c r="B19" s="68" t="s">
        <v>24</v>
      </c>
      <c r="C19" s="71" t="s">
        <v>25</v>
      </c>
      <c r="D19" s="35" t="s">
        <v>63</v>
      </c>
      <c r="E19" s="71" t="s">
        <v>64</v>
      </c>
      <c r="F19" s="143" t="s">
        <v>26</v>
      </c>
      <c r="G19" s="143"/>
      <c r="H19" s="76" t="s">
        <v>27</v>
      </c>
    </row>
    <row r="20" spans="2:8" ht="18" customHeight="1" x14ac:dyDescent="0.35">
      <c r="B20" s="19" t="s">
        <v>73</v>
      </c>
      <c r="C20" s="75" t="s">
        <v>11</v>
      </c>
      <c r="D20" s="75" t="s">
        <v>78</v>
      </c>
      <c r="E20" s="75" t="s">
        <v>98</v>
      </c>
      <c r="F20" s="169" t="s">
        <v>73</v>
      </c>
      <c r="G20" s="169"/>
      <c r="H20" s="5" t="s">
        <v>73</v>
      </c>
    </row>
    <row r="21" spans="2:8" ht="15.75" customHeight="1" x14ac:dyDescent="0.35">
      <c r="B21" s="132" t="s">
        <v>28</v>
      </c>
      <c r="C21" s="133"/>
      <c r="D21" s="133"/>
      <c r="E21" s="133"/>
      <c r="F21" s="133"/>
      <c r="G21" s="133"/>
      <c r="H21" s="136"/>
    </row>
    <row r="22" spans="2:8" ht="47.25" customHeight="1" x14ac:dyDescent="0.35">
      <c r="B22" s="192" t="s">
        <v>251</v>
      </c>
      <c r="C22" s="193"/>
      <c r="D22" s="193"/>
      <c r="E22" s="193"/>
      <c r="F22" s="193"/>
      <c r="G22" s="193"/>
      <c r="H22" s="194"/>
    </row>
    <row r="23" spans="2:8" ht="15.75" customHeight="1" x14ac:dyDescent="0.35">
      <c r="B23" s="132" t="s">
        <v>29</v>
      </c>
      <c r="C23" s="133"/>
      <c r="D23" s="133"/>
      <c r="E23" s="133"/>
      <c r="F23" s="133"/>
      <c r="G23" s="133"/>
      <c r="H23" s="136"/>
    </row>
    <row r="24" spans="2:8" ht="19.899999999999999" customHeight="1" x14ac:dyDescent="0.35">
      <c r="B24" s="137" t="s">
        <v>252</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71" t="s">
        <v>34</v>
      </c>
      <c r="G28" s="71" t="s">
        <v>36</v>
      </c>
      <c r="H28" s="70" t="s">
        <v>35</v>
      </c>
    </row>
    <row r="29" spans="2:8" x14ac:dyDescent="0.35">
      <c r="B29" s="190">
        <v>270</v>
      </c>
      <c r="C29" s="191"/>
      <c r="D29" s="140">
        <v>2021</v>
      </c>
      <c r="E29" s="139"/>
      <c r="F29" s="37">
        <v>660</v>
      </c>
      <c r="G29" s="12">
        <f>(F29/B29)-1</f>
        <v>1.4444444444444446</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33.75" customHeight="1" thickBot="1" x14ac:dyDescent="0.4">
      <c r="B33" s="202" t="s">
        <v>180</v>
      </c>
      <c r="C33" s="203"/>
      <c r="D33" s="80" t="s">
        <v>72</v>
      </c>
      <c r="E33" s="80" t="s">
        <v>181</v>
      </c>
      <c r="F33" s="53" t="s">
        <v>69</v>
      </c>
      <c r="G33" s="78" t="s">
        <v>70</v>
      </c>
      <c r="H33" s="78" t="s">
        <v>71</v>
      </c>
      <c r="I33" s="34"/>
    </row>
    <row r="34" spans="2:9" ht="15" customHeight="1" x14ac:dyDescent="0.35">
      <c r="B34" s="204" t="s">
        <v>41</v>
      </c>
      <c r="C34" s="205"/>
      <c r="D34" s="205"/>
      <c r="E34" s="205"/>
      <c r="F34" s="205"/>
      <c r="G34" s="205"/>
      <c r="H34" s="206"/>
    </row>
    <row r="35" spans="2:9" ht="66" customHeight="1" thickBot="1" x14ac:dyDescent="0.4">
      <c r="B35" s="207" t="s">
        <v>253</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77" t="s">
        <v>45</v>
      </c>
      <c r="E37" s="10" t="s">
        <v>124</v>
      </c>
      <c r="F37" s="10" t="s">
        <v>46</v>
      </c>
      <c r="G37" s="199" t="s">
        <v>47</v>
      </c>
      <c r="H37" s="201"/>
    </row>
    <row r="38" spans="2:9" ht="38.1" customHeight="1" thickBot="1" x14ac:dyDescent="0.4">
      <c r="B38" s="99">
        <v>1.27</v>
      </c>
      <c r="C38" s="100" t="s">
        <v>48</v>
      </c>
      <c r="D38" s="100" t="s">
        <v>48</v>
      </c>
      <c r="E38" s="100" t="s">
        <v>48</v>
      </c>
      <c r="F38" s="100">
        <v>0.19239999999999999</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141</v>
      </c>
      <c r="C41" s="138"/>
      <c r="D41" s="138"/>
      <c r="E41" s="139"/>
      <c r="F41" s="140" t="s">
        <v>140</v>
      </c>
      <c r="G41" s="138"/>
      <c r="H41" s="141"/>
    </row>
    <row r="42" spans="2:9" ht="17.100000000000001" customHeight="1" x14ac:dyDescent="0.35">
      <c r="B42" s="132" t="s">
        <v>51</v>
      </c>
      <c r="C42" s="133"/>
      <c r="D42" s="133"/>
      <c r="E42" s="134"/>
      <c r="F42" s="135" t="s">
        <v>52</v>
      </c>
      <c r="G42" s="133"/>
      <c r="H42" s="136"/>
    </row>
    <row r="43" spans="2:9" ht="39" customHeight="1" x14ac:dyDescent="0.35">
      <c r="B43" s="137" t="s">
        <v>254</v>
      </c>
      <c r="C43" s="138"/>
      <c r="D43" s="138"/>
      <c r="E43" s="139"/>
      <c r="F43" s="140" t="s">
        <v>142</v>
      </c>
      <c r="G43" s="138"/>
      <c r="H43" s="141"/>
    </row>
    <row r="44" spans="2:9" ht="15" customHeight="1" x14ac:dyDescent="0.35">
      <c r="B44" s="132" t="s">
        <v>53</v>
      </c>
      <c r="C44" s="133"/>
      <c r="D44" s="133"/>
      <c r="E44" s="134"/>
      <c r="F44" s="135" t="s">
        <v>54</v>
      </c>
      <c r="G44" s="133"/>
      <c r="H44" s="136"/>
    </row>
    <row r="45" spans="2:9" ht="27" customHeight="1" x14ac:dyDescent="0.35">
      <c r="B45" s="137" t="s">
        <v>143</v>
      </c>
      <c r="C45" s="138"/>
      <c r="D45" s="138"/>
      <c r="E45" s="139"/>
      <c r="F45" s="140" t="s">
        <v>255</v>
      </c>
      <c r="G45" s="138"/>
      <c r="H45" s="141"/>
    </row>
    <row r="46" spans="2:9" ht="24" customHeight="1" x14ac:dyDescent="0.35">
      <c r="B46" s="132" t="s">
        <v>55</v>
      </c>
      <c r="C46" s="133"/>
      <c r="D46" s="133"/>
      <c r="E46" s="134"/>
      <c r="F46" s="135" t="s">
        <v>56</v>
      </c>
      <c r="G46" s="133"/>
      <c r="H46" s="136"/>
    </row>
    <row r="47" spans="2:9" ht="38.25" customHeight="1" x14ac:dyDescent="0.35">
      <c r="B47" s="137" t="s">
        <v>254</v>
      </c>
      <c r="C47" s="138"/>
      <c r="D47" s="138"/>
      <c r="E47" s="139"/>
      <c r="F47" s="140" t="s">
        <v>142</v>
      </c>
      <c r="G47" s="138"/>
      <c r="H47" s="141"/>
    </row>
    <row r="48" spans="2:9" ht="14.1" customHeight="1" x14ac:dyDescent="0.35">
      <c r="B48" s="212" t="s">
        <v>57</v>
      </c>
      <c r="C48" s="213"/>
      <c r="D48" s="213"/>
      <c r="E48" s="213"/>
      <c r="F48" s="213"/>
      <c r="G48" s="213"/>
      <c r="H48" s="214"/>
    </row>
    <row r="49" spans="2:8" ht="15.95" customHeight="1" x14ac:dyDescent="0.35">
      <c r="B49" s="137" t="s">
        <v>105</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83</v>
      </c>
      <c r="C51" s="138"/>
      <c r="D51" s="138"/>
      <c r="E51" s="139"/>
      <c r="F51" s="140" t="s">
        <v>106</v>
      </c>
      <c r="G51" s="138"/>
      <c r="H51" s="141"/>
    </row>
    <row r="52" spans="2:8" ht="16.5" customHeight="1" x14ac:dyDescent="0.35">
      <c r="B52" s="132" t="s">
        <v>60</v>
      </c>
      <c r="C52" s="133"/>
      <c r="D52" s="133"/>
      <c r="E52" s="134"/>
      <c r="F52" s="135" t="s">
        <v>61</v>
      </c>
      <c r="G52" s="133"/>
      <c r="H52" s="136"/>
    </row>
    <row r="53" spans="2:8" ht="15" customHeight="1" thickBot="1" x14ac:dyDescent="0.4">
      <c r="B53" s="215" t="s">
        <v>107</v>
      </c>
      <c r="C53" s="216"/>
      <c r="D53" s="216"/>
      <c r="E53" s="217"/>
      <c r="F53" s="218" t="s">
        <v>108</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15" priority="13" operator="lessThan">
      <formula>0.5</formula>
    </cfRule>
    <cfRule type="containsText" dxfId="114" priority="14" operator="containsText" text="NO APLICA">
      <formula>NOT(ISERROR(SEARCH("NO APLICA",B38)))</formula>
    </cfRule>
    <cfRule type="cellIs" dxfId="113" priority="15" operator="between">
      <formula>0.5</formula>
      <formula>0.7</formula>
    </cfRule>
    <cfRule type="cellIs" dxfId="112" priority="16" operator="greaterThan">
      <formula>0.7</formula>
    </cfRule>
  </conditionalFormatting>
  <conditionalFormatting sqref="C38">
    <cfRule type="cellIs" dxfId="111" priority="9" operator="lessThan">
      <formula>0.5</formula>
    </cfRule>
    <cfRule type="containsText" dxfId="110" priority="10" operator="containsText" text="NO APLICA">
      <formula>NOT(ISERROR(SEARCH("NO APLICA",C38)))</formula>
    </cfRule>
    <cfRule type="cellIs" dxfId="109" priority="11" operator="between">
      <formula>0.5</formula>
      <formula>0.7</formula>
    </cfRule>
    <cfRule type="cellIs" dxfId="108" priority="12" operator="greaterThan">
      <formula>0.7</formula>
    </cfRule>
  </conditionalFormatting>
  <conditionalFormatting sqref="D38">
    <cfRule type="cellIs" dxfId="107" priority="5" operator="lessThan">
      <formula>0.5</formula>
    </cfRule>
    <cfRule type="containsText" dxfId="106" priority="6" operator="containsText" text="NO APLICA">
      <formula>NOT(ISERROR(SEARCH("NO APLICA",D38)))</formula>
    </cfRule>
    <cfRule type="cellIs" dxfId="105" priority="7" operator="between">
      <formula>0.5</formula>
      <formula>0.7</formula>
    </cfRule>
    <cfRule type="cellIs" dxfId="104" priority="8" operator="greaterThan">
      <formula>0.7</formula>
    </cfRule>
  </conditionalFormatting>
  <conditionalFormatting sqref="E38">
    <cfRule type="cellIs" dxfId="103" priority="1" operator="lessThan">
      <formula>0.5</formula>
    </cfRule>
    <cfRule type="containsText" dxfId="102" priority="2" operator="containsText" text="NO APLICA">
      <formula>NOT(ISERROR(SEARCH("NO APLICA",E38)))</formula>
    </cfRule>
    <cfRule type="cellIs" dxfId="101" priority="3" operator="between">
      <formula>0.5</formula>
      <formula>0.7</formula>
    </cfRule>
    <cfRule type="cellIs" dxfId="100" priority="4" operator="greaterThan">
      <formula>0.7</formula>
    </cfRule>
  </conditionalFormatting>
  <hyperlinks>
    <hyperlink ref="B53" r:id="rId1" xr:uid="{00000000-0004-0000-0E00-000000000000}"/>
  </hyperlinks>
  <printOptions horizontalCentered="1" verticalCentered="1"/>
  <pageMargins left="0.70866141732283472" right="0.70866141732283472" top="0.56000000000000005" bottom="0.98" header="0.31496062992125984" footer="0.31496062992125984"/>
  <pageSetup paperSize="5" scale="69"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E00-000019000000}">
          <x14:colorSeries rgb="FF376092"/>
          <x14:colorNegative rgb="FFD00000"/>
          <x14:colorAxis rgb="FF000000"/>
          <x14:colorMarkers rgb="FFD00000"/>
          <x14:colorFirst rgb="FFD00000"/>
          <x14:colorLast rgb="FFD00000"/>
          <x14:colorHigh rgb="FFD00000"/>
          <x14:colorLow rgb="FFD00000"/>
          <x14:sparklines>
            <x14:sparkline>
              <xm:f>'A. 2.2.1.1.1.6 '!B39:F39</xm:f>
              <xm:sqref>G39</xm:sqref>
            </x14:sparkline>
          </x14:sparklines>
        </x14:sparklineGroup>
        <x14:sparklineGroup type="column" displayEmptyCellsAs="gap" xr2:uid="{00000000-0003-0000-0E00-00001A000000}">
          <x14:colorSeries rgb="FF376092"/>
          <x14:colorNegative rgb="FFD00000"/>
          <x14:colorAxis rgb="FF000000"/>
          <x14:colorMarkers rgb="FFD00000"/>
          <x14:colorFirst rgb="FFD00000"/>
          <x14:colorLast rgb="FFD00000"/>
          <x14:colorHigh rgb="FFD00000"/>
          <x14:colorLow rgb="FFD00000"/>
          <x14:sparklines>
            <x14:sparkline>
              <xm:f>'A. 2.2.1.1.1.6 '!B38:F38</xm:f>
              <xm:sqref>G38</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B1:Q55"/>
  <sheetViews>
    <sheetView showGridLines="0" view="pageBreakPreview" topLeftCell="A2" zoomScaleNormal="100" zoomScaleSheetLayoutView="10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54"/>
      <c r="D3" s="54"/>
      <c r="E3" s="54"/>
      <c r="F3" s="54"/>
      <c r="G3" s="54"/>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27" customHeight="1" x14ac:dyDescent="0.35">
      <c r="B7" s="184" t="s">
        <v>166</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88" t="s">
        <v>1</v>
      </c>
      <c r="J8" s="4"/>
      <c r="K8" s="4"/>
      <c r="L8" s="4"/>
      <c r="M8" s="4"/>
      <c r="N8" s="4"/>
      <c r="O8" s="4"/>
      <c r="P8" s="4"/>
      <c r="Q8" s="4"/>
    </row>
    <row r="9" spans="2:17" ht="27.75" customHeight="1" x14ac:dyDescent="0.35">
      <c r="B9" s="129" t="s">
        <v>203</v>
      </c>
      <c r="C9" s="130"/>
      <c r="D9" s="130"/>
      <c r="E9" s="130"/>
      <c r="F9" s="140" t="s">
        <v>167</v>
      </c>
      <c r="G9" s="139"/>
      <c r="H9" s="118" t="s">
        <v>88</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13">
        <v>1.2</v>
      </c>
      <c r="C11" s="187" t="s">
        <v>323</v>
      </c>
      <c r="D11" s="188"/>
      <c r="E11" s="189"/>
      <c r="F11" s="114" t="s">
        <v>318</v>
      </c>
      <c r="G11" s="140" t="s">
        <v>317</v>
      </c>
      <c r="H11" s="141"/>
    </row>
    <row r="12" spans="2:17" ht="17.100000000000001" customHeight="1" x14ac:dyDescent="0.35">
      <c r="B12" s="132" t="s">
        <v>4</v>
      </c>
      <c r="C12" s="133"/>
      <c r="D12" s="133"/>
      <c r="E12" s="133"/>
      <c r="F12" s="133"/>
      <c r="G12" s="133"/>
      <c r="H12" s="136"/>
    </row>
    <row r="13" spans="2:17" ht="25.5" customHeight="1" x14ac:dyDescent="0.35">
      <c r="B13" s="108" t="s">
        <v>5</v>
      </c>
      <c r="C13" s="135" t="s">
        <v>6</v>
      </c>
      <c r="D13" s="134"/>
      <c r="E13" s="110" t="s">
        <v>7</v>
      </c>
      <c r="F13" s="110" t="s">
        <v>8</v>
      </c>
      <c r="G13" s="110" t="s">
        <v>9</v>
      </c>
      <c r="H13" s="88" t="s">
        <v>10</v>
      </c>
    </row>
    <row r="14" spans="2:17" ht="18.95" customHeight="1" x14ac:dyDescent="0.35">
      <c r="B14" s="19" t="s">
        <v>74</v>
      </c>
      <c r="C14" s="168" t="s">
        <v>73</v>
      </c>
      <c r="D14" s="167"/>
      <c r="E14" s="111" t="s">
        <v>73</v>
      </c>
      <c r="F14" s="111" t="s">
        <v>73</v>
      </c>
      <c r="G14" s="111"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110" t="s">
        <v>7</v>
      </c>
      <c r="G16" s="107" t="s">
        <v>18</v>
      </c>
      <c r="H16" s="88" t="s">
        <v>19</v>
      </c>
    </row>
    <row r="17" spans="2:8" ht="21" customHeight="1" x14ac:dyDescent="0.35">
      <c r="B17" s="113" t="s">
        <v>75</v>
      </c>
      <c r="C17" s="140" t="s">
        <v>189</v>
      </c>
      <c r="D17" s="139"/>
      <c r="E17" s="114" t="s">
        <v>21</v>
      </c>
      <c r="F17" s="114" t="s">
        <v>22</v>
      </c>
      <c r="G17" s="106" t="s">
        <v>20</v>
      </c>
      <c r="H17" s="118" t="s">
        <v>75</v>
      </c>
    </row>
    <row r="18" spans="2:8" ht="30.95" customHeight="1" x14ac:dyDescent="0.35">
      <c r="B18" s="132" t="s">
        <v>65</v>
      </c>
      <c r="C18" s="133"/>
      <c r="D18" s="133"/>
      <c r="E18" s="134"/>
      <c r="F18" s="135" t="s">
        <v>23</v>
      </c>
      <c r="G18" s="133"/>
      <c r="H18" s="136"/>
    </row>
    <row r="19" spans="2:8" ht="47.1" customHeight="1" x14ac:dyDescent="0.35">
      <c r="B19" s="108" t="s">
        <v>24</v>
      </c>
      <c r="C19" s="110" t="s">
        <v>25</v>
      </c>
      <c r="D19" s="35" t="s">
        <v>63</v>
      </c>
      <c r="E19" s="110" t="s">
        <v>64</v>
      </c>
      <c r="F19" s="143" t="s">
        <v>26</v>
      </c>
      <c r="G19" s="143"/>
      <c r="H19" s="88" t="s">
        <v>27</v>
      </c>
    </row>
    <row r="20" spans="2:8" ht="18" customHeight="1" x14ac:dyDescent="0.35">
      <c r="B20" s="19" t="s">
        <v>73</v>
      </c>
      <c r="C20" s="75" t="s">
        <v>11</v>
      </c>
      <c r="D20" s="75" t="s">
        <v>78</v>
      </c>
      <c r="E20" s="75" t="s">
        <v>95</v>
      </c>
      <c r="F20" s="169" t="s">
        <v>73</v>
      </c>
      <c r="G20" s="169"/>
      <c r="H20" s="5" t="s">
        <v>256</v>
      </c>
    </row>
    <row r="21" spans="2:8" ht="15.75" customHeight="1" x14ac:dyDescent="0.35">
      <c r="B21" s="132" t="s">
        <v>28</v>
      </c>
      <c r="C21" s="133"/>
      <c r="D21" s="133"/>
      <c r="E21" s="133"/>
      <c r="F21" s="133"/>
      <c r="G21" s="133"/>
      <c r="H21" s="136"/>
    </row>
    <row r="22" spans="2:8" ht="45.75" customHeight="1" x14ac:dyDescent="0.35">
      <c r="B22" s="192" t="s">
        <v>257</v>
      </c>
      <c r="C22" s="193"/>
      <c r="D22" s="193"/>
      <c r="E22" s="193"/>
      <c r="F22" s="193"/>
      <c r="G22" s="193"/>
      <c r="H22" s="194"/>
    </row>
    <row r="23" spans="2:8" ht="15.75" customHeight="1" x14ac:dyDescent="0.35">
      <c r="B23" s="132" t="s">
        <v>29</v>
      </c>
      <c r="C23" s="133"/>
      <c r="D23" s="133"/>
      <c r="E23" s="133"/>
      <c r="F23" s="133"/>
      <c r="G23" s="133"/>
      <c r="H23" s="136"/>
    </row>
    <row r="24" spans="2:8" ht="19.899999999999999" customHeight="1" x14ac:dyDescent="0.35">
      <c r="B24" s="137" t="s">
        <v>168</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71" t="s">
        <v>34</v>
      </c>
      <c r="G28" s="71" t="s">
        <v>36</v>
      </c>
      <c r="H28" s="70" t="s">
        <v>35</v>
      </c>
    </row>
    <row r="29" spans="2:8" x14ac:dyDescent="0.35">
      <c r="B29" s="190">
        <v>220</v>
      </c>
      <c r="C29" s="191"/>
      <c r="D29" s="140">
        <v>2021</v>
      </c>
      <c r="E29" s="139"/>
      <c r="F29" s="52">
        <v>420</v>
      </c>
      <c r="G29" s="67">
        <f>(F29/B29)-1</f>
        <v>0.90909090909090917</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32.25" customHeight="1" thickBot="1" x14ac:dyDescent="0.4">
      <c r="B33" s="202" t="s">
        <v>180</v>
      </c>
      <c r="C33" s="203"/>
      <c r="D33" s="82" t="s">
        <v>72</v>
      </c>
      <c r="E33" s="82" t="s">
        <v>181</v>
      </c>
      <c r="F33" s="78" t="s">
        <v>69</v>
      </c>
      <c r="G33" s="78" t="s">
        <v>70</v>
      </c>
      <c r="H33" s="78" t="s">
        <v>71</v>
      </c>
      <c r="I33" s="34"/>
    </row>
    <row r="34" spans="2:9" ht="15" customHeight="1" x14ac:dyDescent="0.35">
      <c r="B34" s="204" t="s">
        <v>41</v>
      </c>
      <c r="C34" s="205"/>
      <c r="D34" s="205"/>
      <c r="E34" s="205"/>
      <c r="F34" s="205"/>
      <c r="G34" s="205"/>
      <c r="H34" s="206"/>
    </row>
    <row r="35" spans="2:9" ht="79.5" customHeight="1" thickBot="1" x14ac:dyDescent="0.4">
      <c r="B35" s="207" t="s">
        <v>258</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77" t="s">
        <v>45</v>
      </c>
      <c r="E37" s="10" t="s">
        <v>124</v>
      </c>
      <c r="F37" s="10" t="s">
        <v>46</v>
      </c>
      <c r="G37" s="199" t="s">
        <v>47</v>
      </c>
      <c r="H37" s="201"/>
    </row>
    <row r="38" spans="2:9" ht="38.1" customHeight="1" thickBot="1" x14ac:dyDescent="0.4">
      <c r="B38" s="99">
        <v>0.94169999999999998</v>
      </c>
      <c r="C38" s="100" t="s">
        <v>48</v>
      </c>
      <c r="D38" s="100" t="s">
        <v>48</v>
      </c>
      <c r="E38" s="100" t="s">
        <v>48</v>
      </c>
      <c r="F38" s="100">
        <v>0.26900000000000002</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169</v>
      </c>
      <c r="C41" s="138"/>
      <c r="D41" s="138"/>
      <c r="E41" s="139"/>
      <c r="F41" s="140" t="s">
        <v>170</v>
      </c>
      <c r="G41" s="138"/>
      <c r="H41" s="141"/>
    </row>
    <row r="42" spans="2:9" ht="17.100000000000001" customHeight="1" x14ac:dyDescent="0.35">
      <c r="B42" s="132" t="s">
        <v>51</v>
      </c>
      <c r="C42" s="133"/>
      <c r="D42" s="133"/>
      <c r="E42" s="134"/>
      <c r="F42" s="135" t="s">
        <v>52</v>
      </c>
      <c r="G42" s="133"/>
      <c r="H42" s="136"/>
    </row>
    <row r="43" spans="2:9" ht="39" customHeight="1" x14ac:dyDescent="0.35">
      <c r="B43" s="137" t="s">
        <v>171</v>
      </c>
      <c r="C43" s="138"/>
      <c r="D43" s="138"/>
      <c r="E43" s="139"/>
      <c r="F43" s="140" t="s">
        <v>259</v>
      </c>
      <c r="G43" s="138"/>
      <c r="H43" s="141"/>
    </row>
    <row r="44" spans="2:9" ht="15" customHeight="1" x14ac:dyDescent="0.35">
      <c r="B44" s="132" t="s">
        <v>53</v>
      </c>
      <c r="C44" s="133"/>
      <c r="D44" s="133"/>
      <c r="E44" s="134"/>
      <c r="F44" s="135" t="s">
        <v>54</v>
      </c>
      <c r="G44" s="133"/>
      <c r="H44" s="136"/>
    </row>
    <row r="45" spans="2:9" ht="27" customHeight="1" x14ac:dyDescent="0.35">
      <c r="B45" s="137" t="s">
        <v>172</v>
      </c>
      <c r="C45" s="138"/>
      <c r="D45" s="138"/>
      <c r="E45" s="139"/>
      <c r="F45" s="140" t="s">
        <v>173</v>
      </c>
      <c r="G45" s="138"/>
      <c r="H45" s="141"/>
    </row>
    <row r="46" spans="2:9" ht="24" customHeight="1" x14ac:dyDescent="0.35">
      <c r="B46" s="132"/>
      <c r="C46" s="133"/>
      <c r="D46" s="133"/>
      <c r="E46" s="134"/>
      <c r="F46" s="135"/>
      <c r="G46" s="133"/>
      <c r="H46" s="136"/>
    </row>
    <row r="47" spans="2:9" ht="38.25" customHeight="1" x14ac:dyDescent="0.35">
      <c r="B47" s="137" t="s">
        <v>171</v>
      </c>
      <c r="C47" s="138"/>
      <c r="D47" s="138"/>
      <c r="E47" s="139"/>
      <c r="F47" s="140" t="s">
        <v>259</v>
      </c>
      <c r="G47" s="138"/>
      <c r="H47" s="141"/>
    </row>
    <row r="48" spans="2:9" ht="14.1" customHeight="1" x14ac:dyDescent="0.35">
      <c r="B48" s="212" t="s">
        <v>57</v>
      </c>
      <c r="C48" s="213"/>
      <c r="D48" s="213"/>
      <c r="E48" s="213"/>
      <c r="F48" s="213"/>
      <c r="G48" s="213"/>
      <c r="H48" s="214"/>
    </row>
    <row r="49" spans="2:8" ht="15.95" customHeight="1" x14ac:dyDescent="0.35">
      <c r="B49" s="137" t="s">
        <v>260</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83</v>
      </c>
      <c r="C51" s="138"/>
      <c r="D51" s="138"/>
      <c r="E51" s="139"/>
      <c r="F51" s="140" t="s">
        <v>174</v>
      </c>
      <c r="G51" s="138"/>
      <c r="H51" s="141"/>
    </row>
    <row r="52" spans="2:8" ht="16.5" customHeight="1" x14ac:dyDescent="0.35">
      <c r="B52" s="132" t="s">
        <v>60</v>
      </c>
      <c r="C52" s="133"/>
      <c r="D52" s="133"/>
      <c r="E52" s="134"/>
      <c r="F52" s="135" t="s">
        <v>61</v>
      </c>
      <c r="G52" s="133"/>
      <c r="H52" s="136"/>
    </row>
    <row r="53" spans="2:8" ht="15" customHeight="1" thickBot="1" x14ac:dyDescent="0.4">
      <c r="B53" s="215" t="s">
        <v>117</v>
      </c>
      <c r="C53" s="216"/>
      <c r="D53" s="216"/>
      <c r="E53" s="217"/>
      <c r="F53" s="218" t="s">
        <v>118</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C13:D13"/>
    <mergeCell ref="B5:H5"/>
    <mergeCell ref="B6:H6"/>
    <mergeCell ref="B7:H7"/>
    <mergeCell ref="B8:E8"/>
    <mergeCell ref="F8:G8"/>
    <mergeCell ref="B9:E9"/>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 F38">
    <cfRule type="cellIs" dxfId="99" priority="13" operator="lessThan">
      <formula>0.5</formula>
    </cfRule>
    <cfRule type="containsText" dxfId="98" priority="14" operator="containsText" text="NO APLICA">
      <formula>NOT(ISERROR(SEARCH("NO APLICA",B38)))</formula>
    </cfRule>
    <cfRule type="cellIs" dxfId="97" priority="15" operator="between">
      <formula>0.5</formula>
      <formula>0.7</formula>
    </cfRule>
    <cfRule type="cellIs" dxfId="96" priority="16" operator="greaterThan">
      <formula>0.7</formula>
    </cfRule>
  </conditionalFormatting>
  <conditionalFormatting sqref="C38">
    <cfRule type="cellIs" dxfId="95" priority="9" operator="lessThan">
      <formula>0.5</formula>
    </cfRule>
    <cfRule type="containsText" dxfId="94" priority="10" operator="containsText" text="NO APLICA">
      <formula>NOT(ISERROR(SEARCH("NO APLICA",C38)))</formula>
    </cfRule>
    <cfRule type="cellIs" dxfId="93" priority="11" operator="between">
      <formula>0.5</formula>
      <formula>0.7</formula>
    </cfRule>
    <cfRule type="cellIs" dxfId="92" priority="12" operator="greaterThan">
      <formula>0.7</formula>
    </cfRule>
  </conditionalFormatting>
  <conditionalFormatting sqref="D38">
    <cfRule type="cellIs" dxfId="91" priority="5" operator="lessThan">
      <formula>0.5</formula>
    </cfRule>
    <cfRule type="containsText" dxfId="90" priority="6" operator="containsText" text="NO APLICA">
      <formula>NOT(ISERROR(SEARCH("NO APLICA",D38)))</formula>
    </cfRule>
    <cfRule type="cellIs" dxfId="89" priority="7" operator="between">
      <formula>0.5</formula>
      <formula>0.7</formula>
    </cfRule>
    <cfRule type="cellIs" dxfId="88" priority="8" operator="greaterThan">
      <formula>0.7</formula>
    </cfRule>
  </conditionalFormatting>
  <conditionalFormatting sqref="E38">
    <cfRule type="cellIs" dxfId="87" priority="1" operator="lessThan">
      <formula>0.5</formula>
    </cfRule>
    <cfRule type="containsText" dxfId="86" priority="2" operator="containsText" text="NO APLICA">
      <formula>NOT(ISERROR(SEARCH("NO APLICA",E38)))</formula>
    </cfRule>
    <cfRule type="cellIs" dxfId="85" priority="3" operator="between">
      <formula>0.5</formula>
      <formula>0.7</formula>
    </cfRule>
    <cfRule type="cellIs" dxfId="84" priority="4" operator="greaterThan">
      <formula>0.7</formula>
    </cfRule>
  </conditionalFormatting>
  <hyperlinks>
    <hyperlink ref="B53" r:id="rId1" xr:uid="{00000000-0004-0000-1900-000000000000}"/>
  </hyperlinks>
  <printOptions horizontalCentered="1" verticalCentered="1"/>
  <pageMargins left="0.70866141732283472" right="0.70866141732283472" top="0.54" bottom="1"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900-00002D000000}">
          <x14:colorSeries rgb="FF376092"/>
          <x14:colorNegative rgb="FFD00000"/>
          <x14:colorAxis rgb="FF000000"/>
          <x14:colorMarkers rgb="FFD00000"/>
          <x14:colorFirst rgb="FFD00000"/>
          <x14:colorLast rgb="FFD00000"/>
          <x14:colorHigh rgb="FFD00000"/>
          <x14:colorLow rgb="FFD00000"/>
          <x14:sparklines>
            <x14:sparkline>
              <xm:f>'A. 2.2.1.1.1.7'!B38:F38</xm:f>
              <xm:sqref>G38</xm:sqref>
            </x14:sparkline>
            <x14:sparkline>
              <xm:f>'A. 2.2.1.1.1.7'!B39:F39</xm:f>
              <xm:sqref>G39</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1:Q55"/>
  <sheetViews>
    <sheetView showGridLines="0" view="pageBreakPreview" topLeftCell="A5" zoomScaleNormal="100" zoomScaleSheetLayoutView="100" workbookViewId="0">
      <selection activeCell="F11" sqref="F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54"/>
      <c r="D3" s="54"/>
      <c r="E3" s="54"/>
      <c r="F3" s="54"/>
      <c r="G3" s="54"/>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261</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76" t="s">
        <v>1</v>
      </c>
      <c r="J8" s="4"/>
      <c r="K8" s="4"/>
      <c r="L8" s="4"/>
      <c r="M8" s="4"/>
      <c r="N8" s="4"/>
      <c r="O8" s="4"/>
      <c r="P8" s="4"/>
      <c r="Q8" s="4"/>
    </row>
    <row r="9" spans="2:17" ht="27.75" customHeight="1" x14ac:dyDescent="0.35">
      <c r="B9" s="129" t="s">
        <v>203</v>
      </c>
      <c r="C9" s="130"/>
      <c r="D9" s="130"/>
      <c r="E9" s="130"/>
      <c r="F9" s="140" t="s">
        <v>130</v>
      </c>
      <c r="G9" s="139"/>
      <c r="H9" s="51" t="s">
        <v>88</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05">
        <v>1.2</v>
      </c>
      <c r="C11" s="187" t="s">
        <v>323</v>
      </c>
      <c r="D11" s="188"/>
      <c r="E11" s="189"/>
      <c r="F11" s="104" t="s">
        <v>318</v>
      </c>
      <c r="G11" s="140" t="s">
        <v>317</v>
      </c>
      <c r="H11" s="139"/>
    </row>
    <row r="12" spans="2:17" ht="17.100000000000001" customHeight="1" x14ac:dyDescent="0.35">
      <c r="B12" s="132" t="s">
        <v>4</v>
      </c>
      <c r="C12" s="133"/>
      <c r="D12" s="133"/>
      <c r="E12" s="133"/>
      <c r="F12" s="133"/>
      <c r="G12" s="133"/>
      <c r="H12" s="136"/>
    </row>
    <row r="13" spans="2:17" ht="25.5" customHeight="1" x14ac:dyDescent="0.35">
      <c r="B13" s="68" t="s">
        <v>5</v>
      </c>
      <c r="C13" s="135" t="s">
        <v>6</v>
      </c>
      <c r="D13" s="134"/>
      <c r="E13" s="71" t="s">
        <v>7</v>
      </c>
      <c r="F13" s="71" t="s">
        <v>8</v>
      </c>
      <c r="G13" s="71" t="s">
        <v>9</v>
      </c>
      <c r="H13" s="76" t="s">
        <v>10</v>
      </c>
    </row>
    <row r="14" spans="2:17" ht="18.95" customHeight="1" x14ac:dyDescent="0.35">
      <c r="B14" s="19" t="s">
        <v>74</v>
      </c>
      <c r="C14" s="168" t="s">
        <v>73</v>
      </c>
      <c r="D14" s="167"/>
      <c r="E14" s="75" t="s">
        <v>73</v>
      </c>
      <c r="F14" s="75" t="s">
        <v>73</v>
      </c>
      <c r="G14" s="75"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71" t="s">
        <v>7</v>
      </c>
      <c r="G16" s="69" t="s">
        <v>18</v>
      </c>
      <c r="H16" s="76" t="s">
        <v>19</v>
      </c>
    </row>
    <row r="17" spans="2:8" ht="21" customHeight="1" x14ac:dyDescent="0.35">
      <c r="B17" s="72" t="s">
        <v>20</v>
      </c>
      <c r="C17" s="140" t="s">
        <v>75</v>
      </c>
      <c r="D17" s="139"/>
      <c r="E17" s="73" t="s">
        <v>21</v>
      </c>
      <c r="F17" s="73" t="s">
        <v>22</v>
      </c>
      <c r="G17" s="74" t="s">
        <v>20</v>
      </c>
      <c r="H17" s="51" t="s">
        <v>310</v>
      </c>
    </row>
    <row r="18" spans="2:8" ht="30.95" customHeight="1" x14ac:dyDescent="0.35">
      <c r="B18" s="132" t="s">
        <v>65</v>
      </c>
      <c r="C18" s="133"/>
      <c r="D18" s="133"/>
      <c r="E18" s="134"/>
      <c r="F18" s="135" t="s">
        <v>23</v>
      </c>
      <c r="G18" s="133"/>
      <c r="H18" s="136"/>
    </row>
    <row r="19" spans="2:8" ht="47.1" customHeight="1" x14ac:dyDescent="0.35">
      <c r="B19" s="68" t="s">
        <v>24</v>
      </c>
      <c r="C19" s="71" t="s">
        <v>25</v>
      </c>
      <c r="D19" s="35" t="s">
        <v>63</v>
      </c>
      <c r="E19" s="71" t="s">
        <v>64</v>
      </c>
      <c r="F19" s="143" t="s">
        <v>26</v>
      </c>
      <c r="G19" s="143"/>
      <c r="H19" s="76" t="s">
        <v>27</v>
      </c>
    </row>
    <row r="20" spans="2:8" ht="18" customHeight="1" x14ac:dyDescent="0.35">
      <c r="B20" s="19" t="s">
        <v>73</v>
      </c>
      <c r="C20" s="75" t="s">
        <v>11</v>
      </c>
      <c r="D20" s="75" t="s">
        <v>78</v>
      </c>
      <c r="E20" s="75" t="s">
        <v>311</v>
      </c>
      <c r="F20" s="169" t="s">
        <v>78</v>
      </c>
      <c r="G20" s="169"/>
      <c r="H20" s="5" t="s">
        <v>78</v>
      </c>
    </row>
    <row r="21" spans="2:8" ht="15.75" customHeight="1" x14ac:dyDescent="0.35">
      <c r="B21" s="132" t="s">
        <v>28</v>
      </c>
      <c r="C21" s="133"/>
      <c r="D21" s="133"/>
      <c r="E21" s="133"/>
      <c r="F21" s="133"/>
      <c r="G21" s="133"/>
      <c r="H21" s="136"/>
    </row>
    <row r="22" spans="2:8" ht="39.75" customHeight="1" x14ac:dyDescent="0.35">
      <c r="B22" s="230" t="s">
        <v>262</v>
      </c>
      <c r="C22" s="188"/>
      <c r="D22" s="188"/>
      <c r="E22" s="188"/>
      <c r="F22" s="188"/>
      <c r="G22" s="188"/>
      <c r="H22" s="231"/>
    </row>
    <row r="23" spans="2:8" ht="15.75" customHeight="1" x14ac:dyDescent="0.35">
      <c r="B23" s="132" t="s">
        <v>29</v>
      </c>
      <c r="C23" s="133"/>
      <c r="D23" s="133"/>
      <c r="E23" s="133"/>
      <c r="F23" s="133"/>
      <c r="G23" s="133"/>
      <c r="H23" s="136"/>
    </row>
    <row r="24" spans="2:8" ht="19.899999999999999" customHeight="1" x14ac:dyDescent="0.35">
      <c r="B24" s="137" t="s">
        <v>263</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71" t="s">
        <v>34</v>
      </c>
      <c r="G28" s="71" t="s">
        <v>36</v>
      </c>
      <c r="H28" s="70" t="s">
        <v>35</v>
      </c>
    </row>
    <row r="29" spans="2:8" x14ac:dyDescent="0.35">
      <c r="B29" s="190" t="s">
        <v>94</v>
      </c>
      <c r="C29" s="191"/>
      <c r="D29" s="140" t="s">
        <v>94</v>
      </c>
      <c r="E29" s="139"/>
      <c r="F29" s="37">
        <v>61</v>
      </c>
      <c r="G29" s="103">
        <v>0</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43.5" customHeight="1" thickBot="1" x14ac:dyDescent="0.4">
      <c r="B33" s="129" t="s">
        <v>180</v>
      </c>
      <c r="C33" s="130"/>
      <c r="D33" s="79" t="s">
        <v>72</v>
      </c>
      <c r="E33" s="79" t="s">
        <v>181</v>
      </c>
      <c r="F33" s="53" t="s">
        <v>69</v>
      </c>
      <c r="G33" s="78" t="s">
        <v>70</v>
      </c>
      <c r="H33" s="78" t="s">
        <v>71</v>
      </c>
      <c r="I33" s="34"/>
    </row>
    <row r="34" spans="2:9" ht="15" customHeight="1" x14ac:dyDescent="0.35">
      <c r="B34" s="204" t="s">
        <v>41</v>
      </c>
      <c r="C34" s="205"/>
      <c r="D34" s="205"/>
      <c r="E34" s="205"/>
      <c r="F34" s="205"/>
      <c r="G34" s="205"/>
      <c r="H34" s="206"/>
    </row>
    <row r="35" spans="2:9" ht="65.25" customHeight="1" thickBot="1" x14ac:dyDescent="0.4">
      <c r="B35" s="207" t="s">
        <v>264</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77" t="s">
        <v>45</v>
      </c>
      <c r="E37" s="10" t="s">
        <v>124</v>
      </c>
      <c r="F37" s="10" t="s">
        <v>46</v>
      </c>
      <c r="G37" s="199" t="s">
        <v>47</v>
      </c>
      <c r="H37" s="201"/>
    </row>
    <row r="38" spans="2:9" ht="38.1" customHeight="1" thickBot="1" x14ac:dyDescent="0.4">
      <c r="B38" s="99">
        <v>1.3125</v>
      </c>
      <c r="C38" s="100" t="s">
        <v>48</v>
      </c>
      <c r="D38" s="100" t="s">
        <v>48</v>
      </c>
      <c r="E38" s="100" t="s">
        <v>48</v>
      </c>
      <c r="F38" s="100">
        <v>0.34429999999999999</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265</v>
      </c>
      <c r="C41" s="138"/>
      <c r="D41" s="138"/>
      <c r="E41" s="139"/>
      <c r="F41" s="140" t="s">
        <v>266</v>
      </c>
      <c r="G41" s="138"/>
      <c r="H41" s="141"/>
    </row>
    <row r="42" spans="2:9" ht="17.100000000000001" customHeight="1" x14ac:dyDescent="0.35">
      <c r="B42" s="132" t="s">
        <v>51</v>
      </c>
      <c r="C42" s="133"/>
      <c r="D42" s="133"/>
      <c r="E42" s="134"/>
      <c r="F42" s="135" t="s">
        <v>52</v>
      </c>
      <c r="G42" s="133"/>
      <c r="H42" s="136"/>
    </row>
    <row r="43" spans="2:9" ht="39" customHeight="1" x14ac:dyDescent="0.35">
      <c r="B43" s="137" t="s">
        <v>267</v>
      </c>
      <c r="C43" s="138"/>
      <c r="D43" s="138"/>
      <c r="E43" s="139"/>
      <c r="F43" s="140" t="s">
        <v>271</v>
      </c>
      <c r="G43" s="138"/>
      <c r="H43" s="141"/>
    </row>
    <row r="44" spans="2:9" ht="15" customHeight="1" x14ac:dyDescent="0.35">
      <c r="B44" s="132" t="s">
        <v>53</v>
      </c>
      <c r="C44" s="133"/>
      <c r="D44" s="133"/>
      <c r="E44" s="134"/>
      <c r="F44" s="135" t="s">
        <v>54</v>
      </c>
      <c r="G44" s="133"/>
      <c r="H44" s="136"/>
    </row>
    <row r="45" spans="2:9" ht="27" customHeight="1" x14ac:dyDescent="0.35">
      <c r="B45" s="137" t="s">
        <v>269</v>
      </c>
      <c r="C45" s="138"/>
      <c r="D45" s="138"/>
      <c r="E45" s="139"/>
      <c r="F45" s="140" t="s">
        <v>270</v>
      </c>
      <c r="G45" s="138"/>
      <c r="H45" s="141"/>
    </row>
    <row r="46" spans="2:9" ht="24" customHeight="1" x14ac:dyDescent="0.35">
      <c r="B46" s="132" t="s">
        <v>55</v>
      </c>
      <c r="C46" s="133"/>
      <c r="D46" s="133"/>
      <c r="E46" s="134"/>
      <c r="F46" s="135" t="s">
        <v>56</v>
      </c>
      <c r="G46" s="133"/>
      <c r="H46" s="136"/>
    </row>
    <row r="47" spans="2:9" ht="38.25" customHeight="1" x14ac:dyDescent="0.35">
      <c r="B47" s="137" t="s">
        <v>268</v>
      </c>
      <c r="C47" s="138"/>
      <c r="D47" s="138"/>
      <c r="E47" s="139"/>
      <c r="F47" s="140" t="s">
        <v>272</v>
      </c>
      <c r="G47" s="138"/>
      <c r="H47" s="141"/>
    </row>
    <row r="48" spans="2:9" ht="14.1" customHeight="1" x14ac:dyDescent="0.35">
      <c r="B48" s="212" t="s">
        <v>57</v>
      </c>
      <c r="C48" s="213"/>
      <c r="D48" s="213"/>
      <c r="E48" s="213"/>
      <c r="F48" s="213"/>
      <c r="G48" s="213"/>
      <c r="H48" s="214"/>
    </row>
    <row r="49" spans="2:8" ht="15.95" customHeight="1" x14ac:dyDescent="0.35">
      <c r="B49" s="137" t="s">
        <v>133</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109</v>
      </c>
      <c r="C51" s="138"/>
      <c r="D51" s="138"/>
      <c r="E51" s="139"/>
      <c r="F51" s="140" t="s">
        <v>110</v>
      </c>
      <c r="G51" s="138"/>
      <c r="H51" s="141"/>
    </row>
    <row r="52" spans="2:8" ht="16.5" customHeight="1" x14ac:dyDescent="0.35">
      <c r="B52" s="132" t="s">
        <v>60</v>
      </c>
      <c r="C52" s="133"/>
      <c r="D52" s="133"/>
      <c r="E52" s="134"/>
      <c r="F52" s="135" t="s">
        <v>61</v>
      </c>
      <c r="G52" s="133"/>
      <c r="H52" s="136"/>
    </row>
    <row r="53" spans="2:8" ht="15" customHeight="1" thickBot="1" x14ac:dyDescent="0.4">
      <c r="B53" s="215" t="s">
        <v>111</v>
      </c>
      <c r="C53" s="216"/>
      <c r="D53" s="216"/>
      <c r="E53" s="217"/>
      <c r="F53" s="218" t="s">
        <v>112</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83" priority="13" operator="lessThan">
      <formula>0.5</formula>
    </cfRule>
    <cfRule type="containsText" dxfId="82" priority="14" operator="containsText" text="NO APLICA">
      <formula>NOT(ISERROR(SEARCH("NO APLICA",B38)))</formula>
    </cfRule>
    <cfRule type="cellIs" dxfId="81" priority="15" operator="between">
      <formula>0.5</formula>
      <formula>0.7</formula>
    </cfRule>
    <cfRule type="cellIs" dxfId="80" priority="16" operator="greaterThan">
      <formula>0.7</formula>
    </cfRule>
  </conditionalFormatting>
  <conditionalFormatting sqref="C38">
    <cfRule type="cellIs" dxfId="79" priority="9" operator="lessThan">
      <formula>0.5</formula>
    </cfRule>
    <cfRule type="containsText" dxfId="78" priority="10" operator="containsText" text="NO APLICA">
      <formula>NOT(ISERROR(SEARCH("NO APLICA",C38)))</formula>
    </cfRule>
    <cfRule type="cellIs" dxfId="77" priority="11" operator="between">
      <formula>0.5</formula>
      <formula>0.7</formula>
    </cfRule>
    <cfRule type="cellIs" dxfId="76" priority="12" operator="greaterThan">
      <formula>0.7</formula>
    </cfRule>
  </conditionalFormatting>
  <conditionalFormatting sqref="D38">
    <cfRule type="cellIs" dxfId="75" priority="5" operator="lessThan">
      <formula>0.5</formula>
    </cfRule>
    <cfRule type="containsText" dxfId="74" priority="6" operator="containsText" text="NO APLICA">
      <formula>NOT(ISERROR(SEARCH("NO APLICA",D38)))</formula>
    </cfRule>
    <cfRule type="cellIs" dxfId="73" priority="7" operator="between">
      <formula>0.5</formula>
      <formula>0.7</formula>
    </cfRule>
    <cfRule type="cellIs" dxfId="72" priority="8" operator="greaterThan">
      <formula>0.7</formula>
    </cfRule>
  </conditionalFormatting>
  <conditionalFormatting sqref="E38">
    <cfRule type="cellIs" dxfId="71" priority="1" operator="lessThan">
      <formula>0.5</formula>
    </cfRule>
    <cfRule type="containsText" dxfId="70" priority="2" operator="containsText" text="NO APLICA">
      <formula>NOT(ISERROR(SEARCH("NO APLICA",E38)))</formula>
    </cfRule>
    <cfRule type="cellIs" dxfId="69" priority="3" operator="between">
      <formula>0.5</formula>
      <formula>0.7</formula>
    </cfRule>
    <cfRule type="cellIs" dxfId="68" priority="4" operator="greaterThan">
      <formula>0.7</formula>
    </cfRule>
  </conditionalFormatting>
  <hyperlinks>
    <hyperlink ref="B53" r:id="rId1" xr:uid="{00000000-0004-0000-1400-000000000000}"/>
  </hyperlinks>
  <printOptions horizontalCentered="1" verticalCentered="1"/>
  <pageMargins left="0.70866141732283472" right="0.70866141732283472" top="0.54" bottom="1.01" header="0.31496062992125984" footer="0.31496062992125984"/>
  <pageSetup paperSize="5" scale="69" orientation="portrait" r:id="rId2"/>
  <rowBreaks count="1" manualBreakCount="1">
    <brk id="27"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400-000025000000}">
          <x14:colorSeries rgb="FF376092"/>
          <x14:colorNegative rgb="FFD00000"/>
          <x14:colorAxis rgb="FF000000"/>
          <x14:colorMarkers rgb="FFD00000"/>
          <x14:colorFirst rgb="FFD00000"/>
          <x14:colorLast rgb="FFD00000"/>
          <x14:colorHigh rgb="FFD00000"/>
          <x14:colorLow rgb="FFD00000"/>
          <x14:sparklines>
            <x14:sparkline>
              <xm:f>'A.  2.2.1.1.1.8'!B39:F39</xm:f>
              <xm:sqref>G39</xm:sqref>
            </x14:sparkline>
          </x14:sparklines>
        </x14:sparklineGroup>
        <x14:sparklineGroup type="column" displayEmptyCellsAs="gap" xr2:uid="{00000000-0003-0000-1400-000026000000}">
          <x14:colorSeries rgb="FF376092"/>
          <x14:colorNegative rgb="FFD00000"/>
          <x14:colorAxis rgb="FF000000"/>
          <x14:colorMarkers rgb="FFD00000"/>
          <x14:colorFirst rgb="FFD00000"/>
          <x14:colorLast rgb="FFD00000"/>
          <x14:colorHigh rgb="FFD00000"/>
          <x14:colorLow rgb="FFD00000"/>
          <x14:sparklines>
            <x14:sparkline>
              <xm:f>'A.  2.2.1.1.1.8'!B38:F38</xm:f>
              <xm:sqref>G38</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1:Q55"/>
  <sheetViews>
    <sheetView showGridLines="0" view="pageBreakPreview" topLeftCell="A5" zoomScale="85" zoomScaleNormal="100" zoomScaleSheetLayoutView="85" workbookViewId="0">
      <selection activeCell="G17" sqref="G17"/>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54"/>
      <c r="D3" s="54"/>
      <c r="E3" s="54"/>
      <c r="F3" s="54"/>
      <c r="G3" s="54"/>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273</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76" t="s">
        <v>1</v>
      </c>
      <c r="J8" s="4"/>
      <c r="K8" s="4"/>
      <c r="L8" s="4"/>
      <c r="M8" s="4"/>
      <c r="N8" s="4"/>
      <c r="O8" s="4"/>
      <c r="P8" s="4"/>
      <c r="Q8" s="4"/>
    </row>
    <row r="9" spans="2:17" ht="27.75" customHeight="1" x14ac:dyDescent="0.35">
      <c r="B9" s="129" t="s">
        <v>203</v>
      </c>
      <c r="C9" s="130"/>
      <c r="D9" s="130"/>
      <c r="E9" s="130"/>
      <c r="F9" s="140" t="s">
        <v>161</v>
      </c>
      <c r="G9" s="139"/>
      <c r="H9" s="118" t="s">
        <v>88</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13">
        <v>1.2</v>
      </c>
      <c r="C11" s="187" t="s">
        <v>323</v>
      </c>
      <c r="D11" s="188"/>
      <c r="E11" s="189"/>
      <c r="F11" s="114" t="s">
        <v>318</v>
      </c>
      <c r="G11" s="140" t="s">
        <v>317</v>
      </c>
      <c r="H11" s="141"/>
    </row>
    <row r="12" spans="2:17" ht="17.100000000000001" customHeight="1" x14ac:dyDescent="0.35">
      <c r="B12" s="132" t="s">
        <v>4</v>
      </c>
      <c r="C12" s="133"/>
      <c r="D12" s="133"/>
      <c r="E12" s="133"/>
      <c r="F12" s="133"/>
      <c r="G12" s="133"/>
      <c r="H12" s="136"/>
    </row>
    <row r="13" spans="2:17" ht="25.5" customHeight="1" x14ac:dyDescent="0.35">
      <c r="B13" s="108" t="s">
        <v>5</v>
      </c>
      <c r="C13" s="135" t="s">
        <v>6</v>
      </c>
      <c r="D13" s="134"/>
      <c r="E13" s="110" t="s">
        <v>7</v>
      </c>
      <c r="F13" s="110" t="s">
        <v>8</v>
      </c>
      <c r="G13" s="110" t="s">
        <v>9</v>
      </c>
      <c r="H13" s="88" t="s">
        <v>10</v>
      </c>
    </row>
    <row r="14" spans="2:17" ht="18.95" customHeight="1" x14ac:dyDescent="0.35">
      <c r="B14" s="19" t="s">
        <v>74</v>
      </c>
      <c r="C14" s="168" t="s">
        <v>73</v>
      </c>
      <c r="D14" s="167"/>
      <c r="E14" s="111" t="s">
        <v>73</v>
      </c>
      <c r="F14" s="111" t="s">
        <v>73</v>
      </c>
      <c r="G14" s="111"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110" t="s">
        <v>7</v>
      </c>
      <c r="G16" s="107" t="s">
        <v>18</v>
      </c>
      <c r="H16" s="88" t="s">
        <v>19</v>
      </c>
    </row>
    <row r="17" spans="2:8" ht="21" customHeight="1" x14ac:dyDescent="0.35">
      <c r="B17" s="113" t="s">
        <v>20</v>
      </c>
      <c r="C17" s="140" t="s">
        <v>75</v>
      </c>
      <c r="D17" s="139"/>
      <c r="E17" s="114" t="s">
        <v>21</v>
      </c>
      <c r="F17" s="114" t="s">
        <v>22</v>
      </c>
      <c r="G17" s="106" t="s">
        <v>20</v>
      </c>
      <c r="H17" s="118" t="s">
        <v>312</v>
      </c>
    </row>
    <row r="18" spans="2:8" ht="30.95" customHeight="1" x14ac:dyDescent="0.35">
      <c r="B18" s="132" t="s">
        <v>65</v>
      </c>
      <c r="C18" s="133"/>
      <c r="D18" s="133"/>
      <c r="E18" s="134"/>
      <c r="F18" s="135" t="s">
        <v>23</v>
      </c>
      <c r="G18" s="133"/>
      <c r="H18" s="136"/>
    </row>
    <row r="19" spans="2:8" ht="47.1" customHeight="1" x14ac:dyDescent="0.35">
      <c r="B19" s="108" t="s">
        <v>24</v>
      </c>
      <c r="C19" s="110" t="s">
        <v>25</v>
      </c>
      <c r="D19" s="35" t="s">
        <v>63</v>
      </c>
      <c r="E19" s="110" t="s">
        <v>64</v>
      </c>
      <c r="F19" s="143" t="s">
        <v>26</v>
      </c>
      <c r="G19" s="143"/>
      <c r="H19" s="88" t="s">
        <v>27</v>
      </c>
    </row>
    <row r="20" spans="2:8" ht="18" customHeight="1" x14ac:dyDescent="0.35">
      <c r="B20" s="19" t="s">
        <v>73</v>
      </c>
      <c r="C20" s="111" t="s">
        <v>11</v>
      </c>
      <c r="D20" s="111" t="s">
        <v>78</v>
      </c>
      <c r="E20" s="111" t="s">
        <v>313</v>
      </c>
      <c r="F20" s="169" t="s">
        <v>73</v>
      </c>
      <c r="G20" s="169"/>
      <c r="H20" s="5" t="s">
        <v>256</v>
      </c>
    </row>
    <row r="21" spans="2:8" ht="15.75" customHeight="1" x14ac:dyDescent="0.35">
      <c r="B21" s="132" t="s">
        <v>28</v>
      </c>
      <c r="C21" s="133"/>
      <c r="D21" s="133"/>
      <c r="E21" s="133"/>
      <c r="F21" s="133"/>
      <c r="G21" s="133"/>
      <c r="H21" s="136"/>
    </row>
    <row r="22" spans="2:8" ht="55.5" customHeight="1" x14ac:dyDescent="0.35">
      <c r="B22" s="192" t="s">
        <v>274</v>
      </c>
      <c r="C22" s="193"/>
      <c r="D22" s="193"/>
      <c r="E22" s="193"/>
      <c r="F22" s="193"/>
      <c r="G22" s="193"/>
      <c r="H22" s="194"/>
    </row>
    <row r="23" spans="2:8" ht="15.75" customHeight="1" x14ac:dyDescent="0.35">
      <c r="B23" s="132" t="s">
        <v>29</v>
      </c>
      <c r="C23" s="133"/>
      <c r="D23" s="133"/>
      <c r="E23" s="133"/>
      <c r="F23" s="133"/>
      <c r="G23" s="133"/>
      <c r="H23" s="136"/>
    </row>
    <row r="24" spans="2:8" ht="19.899999999999999" customHeight="1" x14ac:dyDescent="0.35">
      <c r="B24" s="137" t="s">
        <v>275</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71" t="s">
        <v>34</v>
      </c>
      <c r="G28" s="71" t="s">
        <v>36</v>
      </c>
      <c r="H28" s="70" t="s">
        <v>35</v>
      </c>
    </row>
    <row r="29" spans="2:8" x14ac:dyDescent="0.35">
      <c r="B29" s="232">
        <v>39</v>
      </c>
      <c r="C29" s="233"/>
      <c r="D29" s="234">
        <v>2023</v>
      </c>
      <c r="E29" s="235"/>
      <c r="F29" s="37">
        <v>77</v>
      </c>
      <c r="G29" s="102">
        <f>(F29/B29)-1</f>
        <v>0.97435897435897445</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45.95" customHeight="1" thickBot="1" x14ac:dyDescent="0.4">
      <c r="B33" s="129" t="s">
        <v>180</v>
      </c>
      <c r="C33" s="130"/>
      <c r="D33" s="79" t="s">
        <v>72</v>
      </c>
      <c r="E33" s="79" t="s">
        <v>181</v>
      </c>
      <c r="F33" s="53" t="s">
        <v>69</v>
      </c>
      <c r="G33" s="78" t="s">
        <v>70</v>
      </c>
      <c r="H33" s="78" t="s">
        <v>71</v>
      </c>
      <c r="I33" s="34"/>
    </row>
    <row r="34" spans="2:9" ht="15" customHeight="1" x14ac:dyDescent="0.35">
      <c r="B34" s="204" t="s">
        <v>41</v>
      </c>
      <c r="C34" s="205"/>
      <c r="D34" s="205"/>
      <c r="E34" s="205"/>
      <c r="F34" s="205"/>
      <c r="G34" s="205"/>
      <c r="H34" s="206"/>
    </row>
    <row r="35" spans="2:9" ht="73.5" customHeight="1" thickBot="1" x14ac:dyDescent="0.4">
      <c r="B35" s="236" t="s">
        <v>276</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77" t="s">
        <v>45</v>
      </c>
      <c r="E37" s="10" t="s">
        <v>124</v>
      </c>
      <c r="F37" s="10" t="s">
        <v>46</v>
      </c>
      <c r="G37" s="199" t="s">
        <v>47</v>
      </c>
      <c r="H37" s="201"/>
    </row>
    <row r="38" spans="2:9" ht="38.1" customHeight="1" thickBot="1" x14ac:dyDescent="0.4">
      <c r="B38" s="99">
        <v>1</v>
      </c>
      <c r="C38" s="100" t="s">
        <v>48</v>
      </c>
      <c r="D38" s="100" t="s">
        <v>48</v>
      </c>
      <c r="E38" s="100" t="s">
        <v>48</v>
      </c>
      <c r="F38" s="100" t="s">
        <v>48</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162</v>
      </c>
      <c r="C41" s="138"/>
      <c r="D41" s="138"/>
      <c r="E41" s="139"/>
      <c r="F41" s="140" t="s">
        <v>277</v>
      </c>
      <c r="G41" s="138"/>
      <c r="H41" s="141"/>
    </row>
    <row r="42" spans="2:9" ht="17.100000000000001" customHeight="1" x14ac:dyDescent="0.35">
      <c r="B42" s="132" t="s">
        <v>51</v>
      </c>
      <c r="C42" s="133"/>
      <c r="D42" s="133"/>
      <c r="E42" s="134"/>
      <c r="F42" s="135" t="s">
        <v>52</v>
      </c>
      <c r="G42" s="133"/>
      <c r="H42" s="136"/>
    </row>
    <row r="43" spans="2:9" ht="39" customHeight="1" x14ac:dyDescent="0.35">
      <c r="B43" s="137" t="s">
        <v>278</v>
      </c>
      <c r="C43" s="138"/>
      <c r="D43" s="138"/>
      <c r="E43" s="139"/>
      <c r="F43" s="140" t="s">
        <v>279</v>
      </c>
      <c r="G43" s="138"/>
      <c r="H43" s="141"/>
    </row>
    <row r="44" spans="2:9" ht="15" customHeight="1" x14ac:dyDescent="0.35">
      <c r="B44" s="132" t="s">
        <v>53</v>
      </c>
      <c r="C44" s="133"/>
      <c r="D44" s="133"/>
      <c r="E44" s="134"/>
      <c r="F44" s="135" t="s">
        <v>54</v>
      </c>
      <c r="G44" s="133"/>
      <c r="H44" s="136"/>
    </row>
    <row r="45" spans="2:9" ht="27" customHeight="1" x14ac:dyDescent="0.35">
      <c r="B45" s="137" t="s">
        <v>163</v>
      </c>
      <c r="C45" s="138"/>
      <c r="D45" s="138"/>
      <c r="E45" s="139"/>
      <c r="F45" s="140" t="s">
        <v>164</v>
      </c>
      <c r="G45" s="138"/>
      <c r="H45" s="141"/>
    </row>
    <row r="46" spans="2:9" ht="24" customHeight="1" x14ac:dyDescent="0.35">
      <c r="B46" s="132" t="s">
        <v>55</v>
      </c>
      <c r="C46" s="133"/>
      <c r="D46" s="133"/>
      <c r="E46" s="134"/>
      <c r="F46" s="135" t="s">
        <v>56</v>
      </c>
      <c r="G46" s="133"/>
      <c r="H46" s="136"/>
    </row>
    <row r="47" spans="2:9" ht="38.25" customHeight="1" x14ac:dyDescent="0.35">
      <c r="B47" s="137" t="s">
        <v>278</v>
      </c>
      <c r="C47" s="138"/>
      <c r="D47" s="138"/>
      <c r="E47" s="139"/>
      <c r="F47" s="140" t="s">
        <v>279</v>
      </c>
      <c r="G47" s="138"/>
      <c r="H47" s="141"/>
    </row>
    <row r="48" spans="2:9" ht="14.1" customHeight="1" x14ac:dyDescent="0.35">
      <c r="B48" s="212" t="s">
        <v>57</v>
      </c>
      <c r="C48" s="213"/>
      <c r="D48" s="213"/>
      <c r="E48" s="213"/>
      <c r="F48" s="213"/>
      <c r="G48" s="213"/>
      <c r="H48" s="214"/>
    </row>
    <row r="49" spans="2:8" ht="15.95" customHeight="1" x14ac:dyDescent="0.35">
      <c r="B49" s="137" t="s">
        <v>132</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83</v>
      </c>
      <c r="C51" s="138"/>
      <c r="D51" s="138"/>
      <c r="E51" s="139"/>
      <c r="F51" s="140" t="s">
        <v>165</v>
      </c>
      <c r="G51" s="138"/>
      <c r="H51" s="141"/>
    </row>
    <row r="52" spans="2:8" ht="16.5" customHeight="1" x14ac:dyDescent="0.35">
      <c r="B52" s="132" t="s">
        <v>60</v>
      </c>
      <c r="C52" s="133"/>
      <c r="D52" s="133"/>
      <c r="E52" s="134"/>
      <c r="F52" s="135" t="s">
        <v>61</v>
      </c>
      <c r="G52" s="133"/>
      <c r="H52" s="136"/>
    </row>
    <row r="53" spans="2:8" ht="15" customHeight="1" thickBot="1" x14ac:dyDescent="0.4">
      <c r="B53" s="215" t="s">
        <v>117</v>
      </c>
      <c r="C53" s="216"/>
      <c r="D53" s="216"/>
      <c r="E53" s="217"/>
      <c r="F53" s="218" t="s">
        <v>118</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cfRule type="cellIs" dxfId="67" priority="17" operator="lessThan">
      <formula>0.5</formula>
    </cfRule>
    <cfRule type="containsText" dxfId="66" priority="18" operator="containsText" text="NO APLICA">
      <formula>NOT(ISERROR(SEARCH("NO APLICA",B38)))</formula>
    </cfRule>
    <cfRule type="cellIs" dxfId="65" priority="19" operator="between">
      <formula>0.5</formula>
      <formula>0.7</formula>
    </cfRule>
    <cfRule type="cellIs" dxfId="64" priority="20" operator="greaterThan">
      <formula>0.7</formula>
    </cfRule>
  </conditionalFormatting>
  <conditionalFormatting sqref="C38">
    <cfRule type="cellIs" dxfId="63" priority="13" operator="lessThan">
      <formula>0.5</formula>
    </cfRule>
    <cfRule type="containsText" dxfId="62" priority="14" operator="containsText" text="NO APLICA">
      <formula>NOT(ISERROR(SEARCH("NO APLICA",C38)))</formula>
    </cfRule>
    <cfRule type="cellIs" dxfId="61" priority="15" operator="between">
      <formula>0.5</formula>
      <formula>0.7</formula>
    </cfRule>
    <cfRule type="cellIs" dxfId="60" priority="16" operator="greaterThan">
      <formula>0.7</formula>
    </cfRule>
  </conditionalFormatting>
  <conditionalFormatting sqref="D38">
    <cfRule type="cellIs" dxfId="59" priority="9" operator="lessThan">
      <formula>0.5</formula>
    </cfRule>
    <cfRule type="containsText" dxfId="58" priority="10" operator="containsText" text="NO APLICA">
      <formula>NOT(ISERROR(SEARCH("NO APLICA",D38)))</formula>
    </cfRule>
    <cfRule type="cellIs" dxfId="57" priority="11" operator="between">
      <formula>0.5</formula>
      <formula>0.7</formula>
    </cfRule>
    <cfRule type="cellIs" dxfId="56" priority="12" operator="greaterThan">
      <formula>0.7</formula>
    </cfRule>
  </conditionalFormatting>
  <conditionalFormatting sqref="E38">
    <cfRule type="cellIs" dxfId="55" priority="5" operator="lessThan">
      <formula>0.5</formula>
    </cfRule>
    <cfRule type="containsText" dxfId="54" priority="6" operator="containsText" text="NO APLICA">
      <formula>NOT(ISERROR(SEARCH("NO APLICA",E38)))</formula>
    </cfRule>
    <cfRule type="cellIs" dxfId="53" priority="7" operator="between">
      <formula>0.5</formula>
      <formula>0.7</formula>
    </cfRule>
    <cfRule type="cellIs" dxfId="52" priority="8" operator="greaterThan">
      <formula>0.7</formula>
    </cfRule>
  </conditionalFormatting>
  <conditionalFormatting sqref="F38">
    <cfRule type="cellIs" dxfId="51" priority="1" operator="lessThan">
      <formula>0.5</formula>
    </cfRule>
    <cfRule type="containsText" dxfId="50" priority="2" operator="containsText" text="NO APLICA">
      <formula>NOT(ISERROR(SEARCH("NO APLICA",F38)))</formula>
    </cfRule>
    <cfRule type="cellIs" dxfId="49" priority="3" operator="between">
      <formula>0.5</formula>
      <formula>0.7</formula>
    </cfRule>
    <cfRule type="cellIs" dxfId="48" priority="4" operator="greaterThan">
      <formula>0.7</formula>
    </cfRule>
  </conditionalFormatting>
  <hyperlinks>
    <hyperlink ref="B53" r:id="rId1" xr:uid="{00000000-0004-0000-1600-000000000000}"/>
  </hyperlinks>
  <printOptions horizontalCentered="1" verticalCentered="1"/>
  <pageMargins left="0.70866141732283472" right="0.70866141732283472" top="0.54" bottom="0.97"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600-000029000000}">
          <x14:colorSeries rgb="FF376092"/>
          <x14:colorNegative rgb="FFD00000"/>
          <x14:colorAxis rgb="FF000000"/>
          <x14:colorMarkers rgb="FFD00000"/>
          <x14:colorFirst rgb="FFD00000"/>
          <x14:colorLast rgb="FFD00000"/>
          <x14:colorHigh rgb="FFD00000"/>
          <x14:colorLow rgb="FFD00000"/>
          <x14:sparklines>
            <x14:sparkline>
              <xm:f>'A. 2.2.1.1.1.9 '!B39:F39</xm:f>
              <xm:sqref>G39</xm:sqref>
            </x14:sparkline>
          </x14:sparklines>
        </x14:sparklineGroup>
        <x14:sparklineGroup type="column" displayEmptyCellsAs="gap" xr2:uid="{00000000-0003-0000-1600-00002A000000}">
          <x14:colorSeries rgb="FF376092"/>
          <x14:colorNegative rgb="FFD00000"/>
          <x14:colorAxis rgb="FF000000"/>
          <x14:colorMarkers rgb="FFD00000"/>
          <x14:colorFirst rgb="FFD00000"/>
          <x14:colorLast rgb="FFD00000"/>
          <x14:colorHigh rgb="FFD00000"/>
          <x14:colorLow rgb="FFD00000"/>
          <x14:sparklines>
            <x14:sparkline>
              <xm:f>'A. 2.2.1.1.1.9 '!B38:F38</xm:f>
              <xm:sqref>G38</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Q55"/>
  <sheetViews>
    <sheetView showGridLines="0" view="pageBreakPreview" topLeftCell="B4" zoomScaleNormal="100" zoomScaleSheetLayoutView="100" workbookViewId="0">
      <selection activeCell="F11" sqref="F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54"/>
      <c r="D3" s="54"/>
      <c r="E3" s="54"/>
      <c r="F3" s="54"/>
      <c r="G3" s="54"/>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280</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76" t="s">
        <v>1</v>
      </c>
      <c r="J8" s="4"/>
      <c r="K8" s="4"/>
      <c r="L8" s="4"/>
      <c r="M8" s="4"/>
      <c r="N8" s="4"/>
      <c r="O8" s="4"/>
      <c r="P8" s="4"/>
      <c r="Q8" s="4"/>
    </row>
    <row r="9" spans="2:17" ht="37.5" customHeight="1" x14ac:dyDescent="0.35">
      <c r="B9" s="129" t="s">
        <v>203</v>
      </c>
      <c r="C9" s="130"/>
      <c r="D9" s="130"/>
      <c r="E9" s="130"/>
      <c r="F9" s="140" t="s">
        <v>147</v>
      </c>
      <c r="G9" s="139"/>
      <c r="H9" s="51" t="s">
        <v>87</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05">
        <v>1.2</v>
      </c>
      <c r="C11" s="187" t="s">
        <v>323</v>
      </c>
      <c r="D11" s="188"/>
      <c r="E11" s="189"/>
      <c r="F11" s="104" t="s">
        <v>318</v>
      </c>
      <c r="G11" s="140" t="s">
        <v>317</v>
      </c>
      <c r="H11" s="139"/>
    </row>
    <row r="12" spans="2:17" ht="17.100000000000001" customHeight="1" x14ac:dyDescent="0.35">
      <c r="B12" s="132" t="s">
        <v>4</v>
      </c>
      <c r="C12" s="133"/>
      <c r="D12" s="133"/>
      <c r="E12" s="133"/>
      <c r="F12" s="133"/>
      <c r="G12" s="133"/>
      <c r="H12" s="136"/>
    </row>
    <row r="13" spans="2:17" ht="25.5" customHeight="1" x14ac:dyDescent="0.35">
      <c r="B13" s="68" t="s">
        <v>5</v>
      </c>
      <c r="C13" s="135" t="s">
        <v>6</v>
      </c>
      <c r="D13" s="134"/>
      <c r="E13" s="71" t="s">
        <v>7</v>
      </c>
      <c r="F13" s="71" t="s">
        <v>8</v>
      </c>
      <c r="G13" s="71" t="s">
        <v>9</v>
      </c>
      <c r="H13" s="76" t="s">
        <v>10</v>
      </c>
    </row>
    <row r="14" spans="2:17" ht="18.95" customHeight="1" x14ac:dyDescent="0.35">
      <c r="B14" s="19" t="s">
        <v>74</v>
      </c>
      <c r="C14" s="168" t="s">
        <v>73</v>
      </c>
      <c r="D14" s="167"/>
      <c r="E14" s="75" t="s">
        <v>73</v>
      </c>
      <c r="F14" s="75" t="s">
        <v>73</v>
      </c>
      <c r="G14" s="75"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71" t="s">
        <v>7</v>
      </c>
      <c r="G16" s="69" t="s">
        <v>18</v>
      </c>
      <c r="H16" s="76" t="s">
        <v>19</v>
      </c>
    </row>
    <row r="17" spans="2:8" ht="21" customHeight="1" x14ac:dyDescent="0.35">
      <c r="B17" s="72" t="s">
        <v>20</v>
      </c>
      <c r="C17" s="140" t="s">
        <v>75</v>
      </c>
      <c r="D17" s="139"/>
      <c r="E17" s="73" t="s">
        <v>21</v>
      </c>
      <c r="F17" s="73" t="s">
        <v>22</v>
      </c>
      <c r="G17" s="74" t="s">
        <v>20</v>
      </c>
      <c r="H17" s="51" t="s">
        <v>310</v>
      </c>
    </row>
    <row r="18" spans="2:8" ht="30.95" customHeight="1" x14ac:dyDescent="0.35">
      <c r="B18" s="132" t="s">
        <v>65</v>
      </c>
      <c r="C18" s="133"/>
      <c r="D18" s="133"/>
      <c r="E18" s="134"/>
      <c r="F18" s="135" t="s">
        <v>23</v>
      </c>
      <c r="G18" s="133"/>
      <c r="H18" s="136"/>
    </row>
    <row r="19" spans="2:8" ht="47.1" customHeight="1" x14ac:dyDescent="0.35">
      <c r="B19" s="68" t="s">
        <v>24</v>
      </c>
      <c r="C19" s="71" t="s">
        <v>25</v>
      </c>
      <c r="D19" s="35" t="s">
        <v>63</v>
      </c>
      <c r="E19" s="71" t="s">
        <v>64</v>
      </c>
      <c r="F19" s="143" t="s">
        <v>26</v>
      </c>
      <c r="G19" s="143"/>
      <c r="H19" s="76" t="s">
        <v>27</v>
      </c>
    </row>
    <row r="20" spans="2:8" ht="18" customHeight="1" x14ac:dyDescent="0.35">
      <c r="B20" s="19" t="s">
        <v>73</v>
      </c>
      <c r="C20" s="75" t="s">
        <v>11</v>
      </c>
      <c r="D20" s="75" t="s">
        <v>78</v>
      </c>
      <c r="E20" s="75" t="s">
        <v>98</v>
      </c>
      <c r="F20" s="169" t="s">
        <v>73</v>
      </c>
      <c r="G20" s="169"/>
      <c r="H20" s="5" t="s">
        <v>74</v>
      </c>
    </row>
    <row r="21" spans="2:8" ht="15.75" customHeight="1" x14ac:dyDescent="0.35">
      <c r="B21" s="132" t="s">
        <v>28</v>
      </c>
      <c r="C21" s="133"/>
      <c r="D21" s="133"/>
      <c r="E21" s="133"/>
      <c r="F21" s="133"/>
      <c r="G21" s="133"/>
      <c r="H21" s="136"/>
    </row>
    <row r="22" spans="2:8" ht="54.75" customHeight="1" x14ac:dyDescent="0.35">
      <c r="B22" s="230" t="s">
        <v>144</v>
      </c>
      <c r="C22" s="188"/>
      <c r="D22" s="188"/>
      <c r="E22" s="188"/>
      <c r="F22" s="188"/>
      <c r="G22" s="188"/>
      <c r="H22" s="231"/>
    </row>
    <row r="23" spans="2:8" ht="15.75" customHeight="1" x14ac:dyDescent="0.35">
      <c r="B23" s="132" t="s">
        <v>29</v>
      </c>
      <c r="C23" s="133"/>
      <c r="D23" s="133"/>
      <c r="E23" s="133"/>
      <c r="F23" s="133"/>
      <c r="G23" s="133"/>
      <c r="H23" s="136"/>
    </row>
    <row r="24" spans="2:8" ht="19.899999999999999" customHeight="1" x14ac:dyDescent="0.35">
      <c r="B24" s="137" t="s">
        <v>177</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71" t="s">
        <v>34</v>
      </c>
      <c r="G28" s="71" t="s">
        <v>36</v>
      </c>
      <c r="H28" s="70" t="s">
        <v>35</v>
      </c>
    </row>
    <row r="29" spans="2:8" x14ac:dyDescent="0.35">
      <c r="B29" s="190">
        <v>76959</v>
      </c>
      <c r="C29" s="191"/>
      <c r="D29" s="140">
        <v>2021</v>
      </c>
      <c r="E29" s="139"/>
      <c r="F29" s="37">
        <v>17199</v>
      </c>
      <c r="G29" s="12">
        <f>(F29/B29)-1</f>
        <v>-0.77651736638989588</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30" customHeight="1" thickBot="1" x14ac:dyDescent="0.4">
      <c r="B33" s="202" t="s">
        <v>180</v>
      </c>
      <c r="C33" s="203"/>
      <c r="D33" s="80" t="s">
        <v>72</v>
      </c>
      <c r="E33" s="80" t="s">
        <v>181</v>
      </c>
      <c r="F33" s="53" t="s">
        <v>69</v>
      </c>
      <c r="G33" s="78" t="s">
        <v>70</v>
      </c>
      <c r="H33" s="78" t="s">
        <v>71</v>
      </c>
      <c r="I33" s="34"/>
    </row>
    <row r="34" spans="2:9" ht="15" customHeight="1" x14ac:dyDescent="0.35">
      <c r="B34" s="204" t="s">
        <v>41</v>
      </c>
      <c r="C34" s="205"/>
      <c r="D34" s="205"/>
      <c r="E34" s="205"/>
      <c r="F34" s="205"/>
      <c r="G34" s="205"/>
      <c r="H34" s="206"/>
    </row>
    <row r="35" spans="2:9" ht="84.75" customHeight="1" thickBot="1" x14ac:dyDescent="0.4">
      <c r="B35" s="207" t="s">
        <v>281</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77" t="s">
        <v>45</v>
      </c>
      <c r="E37" s="10" t="s">
        <v>124</v>
      </c>
      <c r="F37" s="10" t="s">
        <v>46</v>
      </c>
      <c r="G37" s="199" t="s">
        <v>47</v>
      </c>
      <c r="H37" s="201"/>
    </row>
    <row r="38" spans="2:9" ht="38.1" customHeight="1" thickBot="1" x14ac:dyDescent="0.4">
      <c r="B38" s="99">
        <v>1.3037000000000001</v>
      </c>
      <c r="C38" s="100" t="s">
        <v>48</v>
      </c>
      <c r="D38" s="100" t="s">
        <v>48</v>
      </c>
      <c r="E38" s="100" t="s">
        <v>48</v>
      </c>
      <c r="F38" s="100">
        <v>0.27329999999999999</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178</v>
      </c>
      <c r="C41" s="138"/>
      <c r="D41" s="138"/>
      <c r="E41" s="139"/>
      <c r="F41" s="140" t="s">
        <v>145</v>
      </c>
      <c r="G41" s="138"/>
      <c r="H41" s="141"/>
    </row>
    <row r="42" spans="2:9" ht="17.100000000000001" customHeight="1" x14ac:dyDescent="0.35">
      <c r="B42" s="132" t="s">
        <v>51</v>
      </c>
      <c r="C42" s="133"/>
      <c r="D42" s="133"/>
      <c r="E42" s="134"/>
      <c r="F42" s="135" t="s">
        <v>52</v>
      </c>
      <c r="G42" s="133"/>
      <c r="H42" s="136"/>
    </row>
    <row r="43" spans="2:9" ht="39" customHeight="1" x14ac:dyDescent="0.35">
      <c r="B43" s="137" t="s">
        <v>282</v>
      </c>
      <c r="C43" s="138"/>
      <c r="D43" s="138"/>
      <c r="E43" s="139"/>
      <c r="F43" s="140" t="s">
        <v>283</v>
      </c>
      <c r="G43" s="138"/>
      <c r="H43" s="141"/>
    </row>
    <row r="44" spans="2:9" ht="15" customHeight="1" x14ac:dyDescent="0.35">
      <c r="B44" s="132" t="s">
        <v>53</v>
      </c>
      <c r="C44" s="133"/>
      <c r="D44" s="133"/>
      <c r="E44" s="134"/>
      <c r="F44" s="135" t="s">
        <v>54</v>
      </c>
      <c r="G44" s="133"/>
      <c r="H44" s="136"/>
    </row>
    <row r="45" spans="2:9" ht="27" customHeight="1" x14ac:dyDescent="0.35">
      <c r="B45" s="137" t="s">
        <v>179</v>
      </c>
      <c r="C45" s="138"/>
      <c r="D45" s="138"/>
      <c r="E45" s="139"/>
      <c r="F45" s="140" t="s">
        <v>146</v>
      </c>
      <c r="G45" s="138"/>
      <c r="H45" s="141"/>
    </row>
    <row r="46" spans="2:9" ht="24" customHeight="1" x14ac:dyDescent="0.35">
      <c r="B46" s="132" t="s">
        <v>55</v>
      </c>
      <c r="C46" s="133"/>
      <c r="D46" s="133"/>
      <c r="E46" s="134"/>
      <c r="F46" s="135" t="s">
        <v>56</v>
      </c>
      <c r="G46" s="133"/>
      <c r="H46" s="136"/>
    </row>
    <row r="47" spans="2:9" ht="38.25" customHeight="1" x14ac:dyDescent="0.35">
      <c r="B47" s="137" t="s">
        <v>282</v>
      </c>
      <c r="C47" s="138"/>
      <c r="D47" s="138"/>
      <c r="E47" s="139"/>
      <c r="F47" s="140" t="s">
        <v>283</v>
      </c>
      <c r="G47" s="138"/>
      <c r="H47" s="141"/>
    </row>
    <row r="48" spans="2:9" ht="14.1" customHeight="1" x14ac:dyDescent="0.35">
      <c r="B48" s="212" t="s">
        <v>57</v>
      </c>
      <c r="C48" s="213"/>
      <c r="D48" s="213"/>
      <c r="E48" s="213"/>
      <c r="F48" s="213"/>
      <c r="G48" s="213"/>
      <c r="H48" s="214"/>
    </row>
    <row r="49" spans="2:8" ht="15.95" customHeight="1" x14ac:dyDescent="0.35">
      <c r="B49" s="237" t="s">
        <v>185</v>
      </c>
      <c r="C49" s="238"/>
      <c r="D49" s="238"/>
      <c r="E49" s="238"/>
      <c r="F49" s="238"/>
      <c r="G49" s="238"/>
      <c r="H49" s="239"/>
    </row>
    <row r="50" spans="2:8" ht="16.5" customHeight="1" x14ac:dyDescent="0.35">
      <c r="B50" s="132" t="s">
        <v>58</v>
      </c>
      <c r="C50" s="133"/>
      <c r="D50" s="133"/>
      <c r="E50" s="134"/>
      <c r="F50" s="135" t="s">
        <v>59</v>
      </c>
      <c r="G50" s="133"/>
      <c r="H50" s="136"/>
    </row>
    <row r="51" spans="2:8" ht="24.75" customHeight="1" x14ac:dyDescent="0.35">
      <c r="B51" s="137" t="s">
        <v>184</v>
      </c>
      <c r="C51" s="138"/>
      <c r="D51" s="138"/>
      <c r="E51" s="139"/>
      <c r="F51" s="140" t="s">
        <v>183</v>
      </c>
      <c r="G51" s="138"/>
      <c r="H51" s="141"/>
    </row>
    <row r="52" spans="2:8" ht="16.5" customHeight="1" x14ac:dyDescent="0.35">
      <c r="B52" s="132" t="s">
        <v>60</v>
      </c>
      <c r="C52" s="133"/>
      <c r="D52" s="133"/>
      <c r="E52" s="134"/>
      <c r="F52" s="135" t="s">
        <v>61</v>
      </c>
      <c r="G52" s="133"/>
      <c r="H52" s="136"/>
    </row>
    <row r="53" spans="2:8" ht="15" customHeight="1" thickBot="1" x14ac:dyDescent="0.4">
      <c r="B53" s="215" t="s">
        <v>113</v>
      </c>
      <c r="C53" s="216"/>
      <c r="D53" s="216"/>
      <c r="E53" s="217"/>
      <c r="F53" s="218" t="s">
        <v>114</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47" priority="13" operator="lessThan">
      <formula>0.5</formula>
    </cfRule>
    <cfRule type="containsText" dxfId="46" priority="14" operator="containsText" text="NO APLICA">
      <formula>NOT(ISERROR(SEARCH("NO APLICA",B38)))</formula>
    </cfRule>
    <cfRule type="cellIs" dxfId="45" priority="15" operator="between">
      <formula>0.5</formula>
      <formula>0.7</formula>
    </cfRule>
    <cfRule type="cellIs" dxfId="44" priority="16" operator="greaterThan">
      <formula>0.7</formula>
    </cfRule>
  </conditionalFormatting>
  <conditionalFormatting sqref="C38">
    <cfRule type="cellIs" dxfId="43" priority="9" operator="lessThan">
      <formula>0.5</formula>
    </cfRule>
    <cfRule type="containsText" dxfId="42" priority="10" operator="containsText" text="NO APLICA">
      <formula>NOT(ISERROR(SEARCH("NO APLICA",C38)))</formula>
    </cfRule>
    <cfRule type="cellIs" dxfId="41" priority="11" operator="between">
      <formula>0.5</formula>
      <formula>0.7</formula>
    </cfRule>
    <cfRule type="cellIs" dxfId="40" priority="12" operator="greaterThan">
      <formula>0.7</formula>
    </cfRule>
  </conditionalFormatting>
  <conditionalFormatting sqref="D38">
    <cfRule type="cellIs" dxfId="39" priority="5" operator="lessThan">
      <formula>0.5</formula>
    </cfRule>
    <cfRule type="containsText" dxfId="38" priority="6" operator="containsText" text="NO APLICA">
      <formula>NOT(ISERROR(SEARCH("NO APLICA",D38)))</formula>
    </cfRule>
    <cfRule type="cellIs" dxfId="37" priority="7" operator="between">
      <formula>0.5</formula>
      <formula>0.7</formula>
    </cfRule>
    <cfRule type="cellIs" dxfId="36" priority="8" operator="greaterThan">
      <formula>0.7</formula>
    </cfRule>
  </conditionalFormatting>
  <conditionalFormatting sqref="E38">
    <cfRule type="cellIs" dxfId="35" priority="1" operator="lessThan">
      <formula>0.5</formula>
    </cfRule>
    <cfRule type="containsText" dxfId="34" priority="2" operator="containsText" text="NO APLICA">
      <formula>NOT(ISERROR(SEARCH("NO APLICA",E38)))</formula>
    </cfRule>
    <cfRule type="cellIs" dxfId="33" priority="3" operator="between">
      <formula>0.5</formula>
      <formula>0.7</formula>
    </cfRule>
    <cfRule type="cellIs" dxfId="32" priority="4" operator="greaterThan">
      <formula>0.7</formula>
    </cfRule>
  </conditionalFormatting>
  <printOptions horizontalCentered="1" verticalCentered="1"/>
  <pageMargins left="0.70866141732283472" right="0.70866141732283472" top="0.54" bottom="1.01" header="0.31496062992125984" footer="0.31496062992125984"/>
  <pageSetup paperSize="5" scale="68"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F00-00001B000000}">
          <x14:colorSeries rgb="FF376092"/>
          <x14:colorNegative rgb="FFD00000"/>
          <x14:colorAxis rgb="FF000000"/>
          <x14:colorMarkers rgb="FFD00000"/>
          <x14:colorFirst rgb="FFD00000"/>
          <x14:colorLast rgb="FFD00000"/>
          <x14:colorHigh rgb="FFD00000"/>
          <x14:colorLow rgb="FFD00000"/>
          <x14:sparklines>
            <x14:sparkline>
              <xm:f>'C. 2.2.1.1.2 '!B39:F39</xm:f>
              <xm:sqref>G39</xm:sqref>
            </x14:sparkline>
          </x14:sparklines>
        </x14:sparklineGroup>
        <x14:sparklineGroup type="column" displayEmptyCellsAs="gap" xr2:uid="{00000000-0003-0000-0F00-00001C000000}">
          <x14:colorSeries rgb="FF376092"/>
          <x14:colorNegative rgb="FFD00000"/>
          <x14:colorAxis rgb="FF000000"/>
          <x14:colorMarkers rgb="FFD00000"/>
          <x14:colorFirst rgb="FFD00000"/>
          <x14:colorLast rgb="FFD00000"/>
          <x14:colorHigh rgb="FFD00000"/>
          <x14:colorLow rgb="FFD00000"/>
          <x14:sparklines>
            <x14:sparkline>
              <xm:f>'C. 2.2.1.1.2 '!B38:F38</xm:f>
              <xm:sqref>G38</xm:sqref>
            </x14:sparkline>
          </x14:sparklines>
        </x14:sparklineGroup>
      </x14:sparklineGroup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Q55"/>
  <sheetViews>
    <sheetView showGridLines="0" view="pageBreakPreview" topLeftCell="A2" zoomScaleNormal="100" zoomScaleSheetLayoutView="100" workbookViewId="0">
      <selection activeCell="G14" sqref="G14"/>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54"/>
      <c r="D3" s="54"/>
      <c r="E3" s="54"/>
      <c r="F3" s="54"/>
      <c r="G3" s="54"/>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284</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88" t="s">
        <v>1</v>
      </c>
      <c r="J8" s="4"/>
      <c r="K8" s="4"/>
      <c r="L8" s="4"/>
      <c r="M8" s="4"/>
      <c r="N8" s="4"/>
      <c r="O8" s="4"/>
      <c r="P8" s="4"/>
      <c r="Q8" s="4"/>
    </row>
    <row r="9" spans="2:17" ht="38.25" customHeight="1" x14ac:dyDescent="0.35">
      <c r="B9" s="129" t="s">
        <v>203</v>
      </c>
      <c r="C9" s="130"/>
      <c r="D9" s="130"/>
      <c r="E9" s="130"/>
      <c r="F9" s="140" t="s">
        <v>147</v>
      </c>
      <c r="G9" s="139"/>
      <c r="H9" s="118" t="s">
        <v>88</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13">
        <v>1.2</v>
      </c>
      <c r="C11" s="187" t="s">
        <v>323</v>
      </c>
      <c r="D11" s="188"/>
      <c r="E11" s="189"/>
      <c r="F11" s="114" t="s">
        <v>318</v>
      </c>
      <c r="G11" s="140" t="s">
        <v>317</v>
      </c>
      <c r="H11" s="141"/>
    </row>
    <row r="12" spans="2:17" ht="17.100000000000001" customHeight="1" x14ac:dyDescent="0.35">
      <c r="B12" s="132" t="s">
        <v>4</v>
      </c>
      <c r="C12" s="133"/>
      <c r="D12" s="133"/>
      <c r="E12" s="133"/>
      <c r="F12" s="133"/>
      <c r="G12" s="133"/>
      <c r="H12" s="136"/>
    </row>
    <row r="13" spans="2:17" ht="25.5" customHeight="1" x14ac:dyDescent="0.35">
      <c r="B13" s="108" t="s">
        <v>5</v>
      </c>
      <c r="C13" s="135" t="s">
        <v>6</v>
      </c>
      <c r="D13" s="134"/>
      <c r="E13" s="110" t="s">
        <v>7</v>
      </c>
      <c r="F13" s="110" t="s">
        <v>8</v>
      </c>
      <c r="G13" s="110" t="s">
        <v>9</v>
      </c>
      <c r="H13" s="88" t="s">
        <v>10</v>
      </c>
    </row>
    <row r="14" spans="2:17" ht="18.95" customHeight="1" x14ac:dyDescent="0.35">
      <c r="B14" s="19" t="s">
        <v>74</v>
      </c>
      <c r="C14" s="168" t="s">
        <v>73</v>
      </c>
      <c r="D14" s="167"/>
      <c r="E14" s="111" t="s">
        <v>73</v>
      </c>
      <c r="F14" s="111" t="s">
        <v>73</v>
      </c>
      <c r="G14" s="111"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110" t="s">
        <v>7</v>
      </c>
      <c r="G16" s="107" t="s">
        <v>18</v>
      </c>
      <c r="H16" s="88" t="s">
        <v>19</v>
      </c>
    </row>
    <row r="17" spans="2:8" ht="21" customHeight="1" x14ac:dyDescent="0.35">
      <c r="B17" s="113" t="s">
        <v>20</v>
      </c>
      <c r="C17" s="140" t="s">
        <v>75</v>
      </c>
      <c r="D17" s="139"/>
      <c r="E17" s="114" t="s">
        <v>21</v>
      </c>
      <c r="F17" s="114" t="s">
        <v>22</v>
      </c>
      <c r="G17" s="106" t="s">
        <v>20</v>
      </c>
      <c r="H17" s="118" t="s">
        <v>310</v>
      </c>
    </row>
    <row r="18" spans="2:8" ht="30.95" customHeight="1" x14ac:dyDescent="0.35">
      <c r="B18" s="132" t="s">
        <v>65</v>
      </c>
      <c r="C18" s="133"/>
      <c r="D18" s="133"/>
      <c r="E18" s="134"/>
      <c r="F18" s="135" t="s">
        <v>23</v>
      </c>
      <c r="G18" s="133"/>
      <c r="H18" s="136"/>
    </row>
    <row r="19" spans="2:8" ht="47.1" customHeight="1" x14ac:dyDescent="0.35">
      <c r="B19" s="108" t="s">
        <v>24</v>
      </c>
      <c r="C19" s="110" t="s">
        <v>25</v>
      </c>
      <c r="D19" s="35" t="s">
        <v>63</v>
      </c>
      <c r="E19" s="110" t="s">
        <v>64</v>
      </c>
      <c r="F19" s="143" t="s">
        <v>26</v>
      </c>
      <c r="G19" s="143"/>
      <c r="H19" s="88" t="s">
        <v>27</v>
      </c>
    </row>
    <row r="20" spans="2:8" ht="18" customHeight="1" x14ac:dyDescent="0.35">
      <c r="B20" s="19" t="s">
        <v>73</v>
      </c>
      <c r="C20" s="111" t="s">
        <v>11</v>
      </c>
      <c r="D20" s="111" t="s">
        <v>78</v>
      </c>
      <c r="E20" s="111" t="s">
        <v>148</v>
      </c>
      <c r="F20" s="169" t="s">
        <v>73</v>
      </c>
      <c r="G20" s="169"/>
      <c r="H20" s="5" t="s">
        <v>74</v>
      </c>
    </row>
    <row r="21" spans="2:8" ht="15.75" customHeight="1" x14ac:dyDescent="0.35">
      <c r="B21" s="132" t="s">
        <v>28</v>
      </c>
      <c r="C21" s="133"/>
      <c r="D21" s="133"/>
      <c r="E21" s="133"/>
      <c r="F21" s="133"/>
      <c r="G21" s="133"/>
      <c r="H21" s="136"/>
    </row>
    <row r="22" spans="2:8" ht="54" customHeight="1" x14ac:dyDescent="0.35">
      <c r="B22" s="230" t="s">
        <v>285</v>
      </c>
      <c r="C22" s="188"/>
      <c r="D22" s="188"/>
      <c r="E22" s="188"/>
      <c r="F22" s="188"/>
      <c r="G22" s="188"/>
      <c r="H22" s="231"/>
    </row>
    <row r="23" spans="2:8" ht="15.75" customHeight="1" x14ac:dyDescent="0.35">
      <c r="B23" s="132" t="s">
        <v>29</v>
      </c>
      <c r="C23" s="133"/>
      <c r="D23" s="133"/>
      <c r="E23" s="133"/>
      <c r="F23" s="133"/>
      <c r="G23" s="133"/>
      <c r="H23" s="136"/>
    </row>
    <row r="24" spans="2:8" ht="19.899999999999999" customHeight="1" x14ac:dyDescent="0.35">
      <c r="B24" s="137" t="s">
        <v>156</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110" t="s">
        <v>34</v>
      </c>
      <c r="G28" s="110" t="s">
        <v>36</v>
      </c>
      <c r="H28" s="109" t="s">
        <v>35</v>
      </c>
    </row>
    <row r="29" spans="2:8" x14ac:dyDescent="0.35">
      <c r="B29" s="190">
        <v>22216</v>
      </c>
      <c r="C29" s="191"/>
      <c r="D29" s="140">
        <v>2021</v>
      </c>
      <c r="E29" s="139"/>
      <c r="F29" s="37">
        <v>2700</v>
      </c>
      <c r="G29" s="12">
        <f>(F29/B29)-1</f>
        <v>-0.87846597047173214</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115" t="s">
        <v>38</v>
      </c>
      <c r="G32" s="47" t="s">
        <v>39</v>
      </c>
      <c r="H32" s="96" t="s">
        <v>40</v>
      </c>
    </row>
    <row r="33" spans="2:9" ht="33.75" customHeight="1" thickBot="1" x14ac:dyDescent="0.4">
      <c r="B33" s="202" t="s">
        <v>180</v>
      </c>
      <c r="C33" s="203"/>
      <c r="D33" s="117" t="s">
        <v>72</v>
      </c>
      <c r="E33" s="117" t="s">
        <v>181</v>
      </c>
      <c r="F33" s="53" t="s">
        <v>69</v>
      </c>
      <c r="G33" s="78" t="s">
        <v>70</v>
      </c>
      <c r="H33" s="78" t="s">
        <v>71</v>
      </c>
      <c r="I33" s="34"/>
    </row>
    <row r="34" spans="2:9" ht="15" customHeight="1" x14ac:dyDescent="0.35">
      <c r="B34" s="204" t="s">
        <v>41</v>
      </c>
      <c r="C34" s="205"/>
      <c r="D34" s="205"/>
      <c r="E34" s="205"/>
      <c r="F34" s="205"/>
      <c r="G34" s="205"/>
      <c r="H34" s="206"/>
    </row>
    <row r="35" spans="2:9" ht="54" customHeight="1" thickBot="1" x14ac:dyDescent="0.4">
      <c r="B35" s="207" t="s">
        <v>286</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116" t="s">
        <v>45</v>
      </c>
      <c r="E37" s="10" t="s">
        <v>124</v>
      </c>
      <c r="F37" s="10" t="s">
        <v>46</v>
      </c>
      <c r="G37" s="199" t="s">
        <v>47</v>
      </c>
      <c r="H37" s="201"/>
    </row>
    <row r="38" spans="2:9" ht="38.1" customHeight="1" thickBot="1" x14ac:dyDescent="0.4">
      <c r="B38" s="99">
        <v>1.0621</v>
      </c>
      <c r="C38" s="100" t="s">
        <v>48</v>
      </c>
      <c r="D38" s="100" t="s">
        <v>48</v>
      </c>
      <c r="E38" s="100" t="s">
        <v>48</v>
      </c>
      <c r="F38" s="100">
        <v>0.2281</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159</v>
      </c>
      <c r="C41" s="138"/>
      <c r="D41" s="138"/>
      <c r="E41" s="139"/>
      <c r="F41" s="140" t="s">
        <v>287</v>
      </c>
      <c r="G41" s="138"/>
      <c r="H41" s="141"/>
    </row>
    <row r="42" spans="2:9" ht="17.100000000000001" customHeight="1" x14ac:dyDescent="0.35">
      <c r="B42" s="132" t="s">
        <v>51</v>
      </c>
      <c r="C42" s="133"/>
      <c r="D42" s="133"/>
      <c r="E42" s="134"/>
      <c r="F42" s="135" t="s">
        <v>52</v>
      </c>
      <c r="G42" s="133"/>
      <c r="H42" s="136"/>
    </row>
    <row r="43" spans="2:9" ht="24.75" customHeight="1" x14ac:dyDescent="0.35">
      <c r="B43" s="137" t="s">
        <v>157</v>
      </c>
      <c r="C43" s="138"/>
      <c r="D43" s="138"/>
      <c r="E43" s="139"/>
      <c r="F43" s="140" t="s">
        <v>158</v>
      </c>
      <c r="G43" s="138"/>
      <c r="H43" s="141"/>
    </row>
    <row r="44" spans="2:9" ht="15" customHeight="1" x14ac:dyDescent="0.35">
      <c r="B44" s="132" t="s">
        <v>53</v>
      </c>
      <c r="C44" s="133"/>
      <c r="D44" s="133"/>
      <c r="E44" s="134"/>
      <c r="F44" s="135" t="s">
        <v>54</v>
      </c>
      <c r="G44" s="133"/>
      <c r="H44" s="136"/>
    </row>
    <row r="45" spans="2:9" ht="27" customHeight="1" x14ac:dyDescent="0.35">
      <c r="B45" s="137" t="s">
        <v>160</v>
      </c>
      <c r="C45" s="138"/>
      <c r="D45" s="138"/>
      <c r="E45" s="139"/>
      <c r="F45" s="140" t="s">
        <v>288</v>
      </c>
      <c r="G45" s="138"/>
      <c r="H45" s="141"/>
    </row>
    <row r="46" spans="2:9" ht="24" customHeight="1" x14ac:dyDescent="0.35">
      <c r="B46" s="132" t="s">
        <v>55</v>
      </c>
      <c r="C46" s="133"/>
      <c r="D46" s="133"/>
      <c r="E46" s="134"/>
      <c r="F46" s="135" t="s">
        <v>56</v>
      </c>
      <c r="G46" s="133"/>
      <c r="H46" s="136"/>
    </row>
    <row r="47" spans="2:9" ht="26.25" customHeight="1" x14ac:dyDescent="0.35">
      <c r="B47" s="137" t="s">
        <v>157</v>
      </c>
      <c r="C47" s="138"/>
      <c r="D47" s="138"/>
      <c r="E47" s="139"/>
      <c r="F47" s="140" t="s">
        <v>158</v>
      </c>
      <c r="G47" s="138"/>
      <c r="H47" s="141"/>
    </row>
    <row r="48" spans="2:9" ht="14.1" customHeight="1" x14ac:dyDescent="0.35">
      <c r="B48" s="212" t="s">
        <v>57</v>
      </c>
      <c r="C48" s="213"/>
      <c r="D48" s="213"/>
      <c r="E48" s="213"/>
      <c r="F48" s="213"/>
      <c r="G48" s="213"/>
      <c r="H48" s="214"/>
    </row>
    <row r="49" spans="2:8" ht="15.95" customHeight="1" x14ac:dyDescent="0.35">
      <c r="B49" s="137" t="s">
        <v>185</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184</v>
      </c>
      <c r="C51" s="138"/>
      <c r="D51" s="138"/>
      <c r="E51" s="139"/>
      <c r="F51" s="140" t="s">
        <v>183</v>
      </c>
      <c r="G51" s="138"/>
      <c r="H51" s="141"/>
    </row>
    <row r="52" spans="2:8" ht="16.5" customHeight="1" x14ac:dyDescent="0.35">
      <c r="B52" s="132" t="s">
        <v>60</v>
      </c>
      <c r="C52" s="133"/>
      <c r="D52" s="133"/>
      <c r="E52" s="134"/>
      <c r="F52" s="135" t="s">
        <v>61</v>
      </c>
      <c r="G52" s="133"/>
      <c r="H52" s="136"/>
    </row>
    <row r="53" spans="2:8" ht="15" customHeight="1" thickBot="1" x14ac:dyDescent="0.4">
      <c r="B53" s="215" t="s">
        <v>113</v>
      </c>
      <c r="C53" s="216"/>
      <c r="D53" s="216"/>
      <c r="E53" s="217"/>
      <c r="F53" s="218" t="s">
        <v>114</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31" priority="13" operator="lessThan">
      <formula>0.5</formula>
    </cfRule>
    <cfRule type="containsText" dxfId="30" priority="14" operator="containsText" text="NO APLICA">
      <formula>NOT(ISERROR(SEARCH("NO APLICA",B38)))</formula>
    </cfRule>
    <cfRule type="cellIs" dxfId="29" priority="15" operator="between">
      <formula>0.5</formula>
      <formula>0.7</formula>
    </cfRule>
    <cfRule type="cellIs" dxfId="28" priority="16" operator="greaterThan">
      <formula>0.7</formula>
    </cfRule>
  </conditionalFormatting>
  <conditionalFormatting sqref="C38">
    <cfRule type="cellIs" dxfId="27" priority="9" operator="lessThan">
      <formula>0.5</formula>
    </cfRule>
    <cfRule type="containsText" dxfId="26" priority="10" operator="containsText" text="NO APLICA">
      <formula>NOT(ISERROR(SEARCH("NO APLICA",C38)))</formula>
    </cfRule>
    <cfRule type="cellIs" dxfId="25" priority="11" operator="between">
      <formula>0.5</formula>
      <formula>0.7</formula>
    </cfRule>
    <cfRule type="cellIs" dxfId="24" priority="12" operator="greaterThan">
      <formula>0.7</formula>
    </cfRule>
  </conditionalFormatting>
  <conditionalFormatting sqref="D38">
    <cfRule type="cellIs" dxfId="23" priority="5" operator="lessThan">
      <formula>0.5</formula>
    </cfRule>
    <cfRule type="containsText" dxfId="22" priority="6" operator="containsText" text="NO APLICA">
      <formula>NOT(ISERROR(SEARCH("NO APLICA",D38)))</formula>
    </cfRule>
    <cfRule type="cellIs" dxfId="21" priority="7" operator="between">
      <formula>0.5</formula>
      <formula>0.7</formula>
    </cfRule>
    <cfRule type="cellIs" dxfId="20" priority="8" operator="greaterThan">
      <formula>0.7</formula>
    </cfRule>
  </conditionalFormatting>
  <conditionalFormatting sqref="E38">
    <cfRule type="cellIs" dxfId="19" priority="1" operator="lessThan">
      <formula>0.5</formula>
    </cfRule>
    <cfRule type="containsText" dxfId="18" priority="2" operator="containsText" text="NO APLICA">
      <formula>NOT(ISERROR(SEARCH("NO APLICA",E38)))</formula>
    </cfRule>
    <cfRule type="cellIs" dxfId="17" priority="3" operator="between">
      <formula>0.5</formula>
      <formula>0.7</formula>
    </cfRule>
    <cfRule type="cellIs" dxfId="16" priority="4" operator="greaterThan">
      <formula>0.7</formula>
    </cfRule>
  </conditionalFormatting>
  <printOptions horizontalCentered="1" verticalCentered="1"/>
  <pageMargins left="0.70866141732283472" right="0.70866141732283472" top="0.54" bottom="0.97" header="0.31496062992125984" footer="0.31496062992125984"/>
  <pageSetup paperSize="5" scale="71"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000-00001D000000}">
          <x14:colorSeries rgb="FF376092"/>
          <x14:colorNegative rgb="FFD00000"/>
          <x14:colorAxis rgb="FF000000"/>
          <x14:colorMarkers rgb="FFD00000"/>
          <x14:colorFirst rgb="FFD00000"/>
          <x14:colorLast rgb="FFD00000"/>
          <x14:colorHigh rgb="FFD00000"/>
          <x14:colorLow rgb="FFD00000"/>
          <x14:sparklines>
            <x14:sparkline>
              <xm:f>'A. 2.2.1.1.2.1'!B39:F39</xm:f>
              <xm:sqref>G39</xm:sqref>
            </x14:sparkline>
          </x14:sparklines>
        </x14:sparklineGroup>
        <x14:sparklineGroup type="column" displayEmptyCellsAs="gap" xr2:uid="{00000000-0003-0000-1000-00001E000000}">
          <x14:colorSeries rgb="FF376092"/>
          <x14:colorNegative rgb="FFD00000"/>
          <x14:colorAxis rgb="FF000000"/>
          <x14:colorMarkers rgb="FFD00000"/>
          <x14:colorFirst rgb="FFD00000"/>
          <x14:colorLast rgb="FFD00000"/>
          <x14:colorHigh rgb="FFD00000"/>
          <x14:colorLow rgb="FFD00000"/>
          <x14:sparklines>
            <x14:sparkline>
              <xm:f>'A. 2.2.1.1.2.1'!B38:F38</xm:f>
              <xm:sqref>G38</xm:sqref>
            </x14:sparkline>
          </x14:sparklines>
        </x14:sparklineGroup>
      </x14:sparklineGroup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Q55"/>
  <sheetViews>
    <sheetView showGridLines="0" view="pageBreakPreview" topLeftCell="B6" zoomScaleNormal="100" zoomScaleSheetLayoutView="100" workbookViewId="0">
      <selection activeCell="B11" sqref="B11:E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54"/>
      <c r="D3" s="54"/>
      <c r="E3" s="54"/>
      <c r="F3" s="54"/>
      <c r="G3" s="54"/>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151</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76" t="s">
        <v>1</v>
      </c>
      <c r="J8" s="4"/>
      <c r="K8" s="4"/>
      <c r="L8" s="4"/>
      <c r="M8" s="4"/>
      <c r="N8" s="4"/>
      <c r="O8" s="4"/>
      <c r="P8" s="4"/>
      <c r="Q8" s="4"/>
    </row>
    <row r="9" spans="2:17" ht="41.25" customHeight="1" x14ac:dyDescent="0.35">
      <c r="B9" s="129" t="s">
        <v>203</v>
      </c>
      <c r="C9" s="130"/>
      <c r="D9" s="130"/>
      <c r="E9" s="130"/>
      <c r="F9" s="140" t="s">
        <v>147</v>
      </c>
      <c r="G9" s="139"/>
      <c r="H9" s="51" t="s">
        <v>88</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05">
        <v>1.2</v>
      </c>
      <c r="C11" s="187" t="s">
        <v>323</v>
      </c>
      <c r="D11" s="188"/>
      <c r="E11" s="189"/>
      <c r="F11" s="104" t="s">
        <v>318</v>
      </c>
      <c r="G11" s="140" t="s">
        <v>317</v>
      </c>
      <c r="H11" s="139"/>
    </row>
    <row r="12" spans="2:17" ht="17.100000000000001" customHeight="1" x14ac:dyDescent="0.35">
      <c r="B12" s="132" t="s">
        <v>4</v>
      </c>
      <c r="C12" s="133"/>
      <c r="D12" s="133"/>
      <c r="E12" s="133"/>
      <c r="F12" s="133"/>
      <c r="G12" s="133"/>
      <c r="H12" s="136"/>
    </row>
    <row r="13" spans="2:17" ht="25.5" customHeight="1" x14ac:dyDescent="0.35">
      <c r="B13" s="68" t="s">
        <v>5</v>
      </c>
      <c r="C13" s="135" t="s">
        <v>6</v>
      </c>
      <c r="D13" s="134"/>
      <c r="E13" s="71" t="s">
        <v>7</v>
      </c>
      <c r="F13" s="71" t="s">
        <v>8</v>
      </c>
      <c r="G13" s="71" t="s">
        <v>9</v>
      </c>
      <c r="H13" s="76" t="s">
        <v>10</v>
      </c>
    </row>
    <row r="14" spans="2:17" ht="18.95" customHeight="1" x14ac:dyDescent="0.35">
      <c r="B14" s="19" t="s">
        <v>74</v>
      </c>
      <c r="C14" s="168" t="s">
        <v>73</v>
      </c>
      <c r="D14" s="167"/>
      <c r="E14" s="75" t="s">
        <v>73</v>
      </c>
      <c r="F14" s="75" t="s">
        <v>73</v>
      </c>
      <c r="G14" s="75"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71" t="s">
        <v>7</v>
      </c>
      <c r="G16" s="69" t="s">
        <v>18</v>
      </c>
      <c r="H16" s="76" t="s">
        <v>19</v>
      </c>
    </row>
    <row r="17" spans="2:8" ht="21" customHeight="1" x14ac:dyDescent="0.35">
      <c r="B17" s="72" t="s">
        <v>20</v>
      </c>
      <c r="C17" s="140" t="s">
        <v>75</v>
      </c>
      <c r="D17" s="139"/>
      <c r="E17" s="73" t="s">
        <v>21</v>
      </c>
      <c r="F17" s="73" t="s">
        <v>22</v>
      </c>
      <c r="G17" s="74" t="s">
        <v>20</v>
      </c>
      <c r="H17" s="51" t="s">
        <v>308</v>
      </c>
    </row>
    <row r="18" spans="2:8" ht="30.95" customHeight="1" x14ac:dyDescent="0.35">
      <c r="B18" s="132" t="s">
        <v>65</v>
      </c>
      <c r="C18" s="133"/>
      <c r="D18" s="133"/>
      <c r="E18" s="134"/>
      <c r="F18" s="135" t="s">
        <v>23</v>
      </c>
      <c r="G18" s="133"/>
      <c r="H18" s="136"/>
    </row>
    <row r="19" spans="2:8" ht="47.1" customHeight="1" x14ac:dyDescent="0.35">
      <c r="B19" s="68" t="s">
        <v>24</v>
      </c>
      <c r="C19" s="71" t="s">
        <v>25</v>
      </c>
      <c r="D19" s="35" t="s">
        <v>63</v>
      </c>
      <c r="E19" s="71" t="s">
        <v>64</v>
      </c>
      <c r="F19" s="143" t="s">
        <v>26</v>
      </c>
      <c r="G19" s="143"/>
      <c r="H19" s="76" t="s">
        <v>27</v>
      </c>
    </row>
    <row r="20" spans="2:8" ht="18" customHeight="1" x14ac:dyDescent="0.35">
      <c r="B20" s="19" t="s">
        <v>73</v>
      </c>
      <c r="C20" s="75" t="s">
        <v>11</v>
      </c>
      <c r="D20" s="75" t="s">
        <v>78</v>
      </c>
      <c r="E20" s="75" t="s">
        <v>98</v>
      </c>
      <c r="F20" s="169" t="s">
        <v>73</v>
      </c>
      <c r="G20" s="169"/>
      <c r="H20" s="5" t="s">
        <v>152</v>
      </c>
    </row>
    <row r="21" spans="2:8" ht="15.75" customHeight="1" x14ac:dyDescent="0.35">
      <c r="B21" s="132" t="s">
        <v>28</v>
      </c>
      <c r="C21" s="133"/>
      <c r="D21" s="133"/>
      <c r="E21" s="133"/>
      <c r="F21" s="133"/>
      <c r="G21" s="133"/>
      <c r="H21" s="136"/>
    </row>
    <row r="22" spans="2:8" ht="36" customHeight="1" x14ac:dyDescent="0.35">
      <c r="B22" s="192" t="s">
        <v>289</v>
      </c>
      <c r="C22" s="193"/>
      <c r="D22" s="193"/>
      <c r="E22" s="193"/>
      <c r="F22" s="193"/>
      <c r="G22" s="193"/>
      <c r="H22" s="194"/>
    </row>
    <row r="23" spans="2:8" ht="15.75" customHeight="1" x14ac:dyDescent="0.35">
      <c r="B23" s="132" t="s">
        <v>29</v>
      </c>
      <c r="C23" s="133"/>
      <c r="D23" s="133"/>
      <c r="E23" s="133"/>
      <c r="F23" s="133"/>
      <c r="G23" s="133"/>
      <c r="H23" s="136"/>
    </row>
    <row r="24" spans="2:8" ht="19.899999999999999" customHeight="1" x14ac:dyDescent="0.35">
      <c r="B24" s="137" t="s">
        <v>290</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71" t="s">
        <v>34</v>
      </c>
      <c r="G28" s="71" t="s">
        <v>36</v>
      </c>
      <c r="H28" s="70" t="s">
        <v>35</v>
      </c>
    </row>
    <row r="29" spans="2:8" x14ac:dyDescent="0.35">
      <c r="B29" s="190">
        <v>426</v>
      </c>
      <c r="C29" s="191"/>
      <c r="D29" s="140">
        <v>2021</v>
      </c>
      <c r="E29" s="139"/>
      <c r="F29" s="37">
        <v>1199</v>
      </c>
      <c r="G29" s="12">
        <f>(F29/B29)-1</f>
        <v>1.8145539906103285</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33.75" customHeight="1" thickBot="1" x14ac:dyDescent="0.4">
      <c r="B33" s="240" t="s">
        <v>180</v>
      </c>
      <c r="C33" s="241"/>
      <c r="D33" s="81" t="s">
        <v>72</v>
      </c>
      <c r="E33" s="81" t="s">
        <v>181</v>
      </c>
      <c r="F33" s="53" t="s">
        <v>69</v>
      </c>
      <c r="G33" s="78" t="s">
        <v>70</v>
      </c>
      <c r="H33" s="78" t="s">
        <v>71</v>
      </c>
      <c r="I33" s="34"/>
    </row>
    <row r="34" spans="2:9" ht="15" customHeight="1" x14ac:dyDescent="0.35">
      <c r="B34" s="204" t="s">
        <v>41</v>
      </c>
      <c r="C34" s="205"/>
      <c r="D34" s="205"/>
      <c r="E34" s="205"/>
      <c r="F34" s="205"/>
      <c r="G34" s="205"/>
      <c r="H34" s="206"/>
    </row>
    <row r="35" spans="2:9" ht="59.25" customHeight="1" thickBot="1" x14ac:dyDescent="0.4">
      <c r="B35" s="207" t="s">
        <v>291</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77" t="s">
        <v>45</v>
      </c>
      <c r="E37" s="10" t="s">
        <v>124</v>
      </c>
      <c r="F37" s="10" t="s">
        <v>46</v>
      </c>
      <c r="G37" s="199" t="s">
        <v>47</v>
      </c>
      <c r="H37" s="201"/>
    </row>
    <row r="38" spans="2:9" ht="38.1" customHeight="1" thickBot="1" x14ac:dyDescent="0.4">
      <c r="B38" s="99">
        <v>1.3186</v>
      </c>
      <c r="C38" s="100" t="s">
        <v>48</v>
      </c>
      <c r="D38" s="100" t="s">
        <v>48</v>
      </c>
      <c r="E38" s="100" t="s">
        <v>48</v>
      </c>
      <c r="F38" s="100">
        <v>0.32440000000000002</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115</v>
      </c>
      <c r="C41" s="138"/>
      <c r="D41" s="138"/>
      <c r="E41" s="139"/>
      <c r="F41" s="140" t="s">
        <v>292</v>
      </c>
      <c r="G41" s="138"/>
      <c r="H41" s="141"/>
    </row>
    <row r="42" spans="2:9" ht="17.100000000000001" customHeight="1" x14ac:dyDescent="0.35">
      <c r="B42" s="132" t="s">
        <v>51</v>
      </c>
      <c r="C42" s="133"/>
      <c r="D42" s="133"/>
      <c r="E42" s="134"/>
      <c r="F42" s="135" t="s">
        <v>52</v>
      </c>
      <c r="G42" s="133"/>
      <c r="H42" s="136"/>
    </row>
    <row r="43" spans="2:9" ht="39" customHeight="1" x14ac:dyDescent="0.35">
      <c r="B43" s="137" t="s">
        <v>153</v>
      </c>
      <c r="C43" s="138"/>
      <c r="D43" s="138"/>
      <c r="E43" s="139"/>
      <c r="F43" s="140" t="s">
        <v>154</v>
      </c>
      <c r="G43" s="138"/>
      <c r="H43" s="141"/>
    </row>
    <row r="44" spans="2:9" ht="15" customHeight="1" x14ac:dyDescent="0.35">
      <c r="B44" s="132" t="s">
        <v>53</v>
      </c>
      <c r="C44" s="133"/>
      <c r="D44" s="133"/>
      <c r="E44" s="134"/>
      <c r="F44" s="135" t="s">
        <v>54</v>
      </c>
      <c r="G44" s="133"/>
      <c r="H44" s="136"/>
    </row>
    <row r="45" spans="2:9" ht="27" customHeight="1" x14ac:dyDescent="0.35">
      <c r="B45" s="137" t="s">
        <v>116</v>
      </c>
      <c r="C45" s="138"/>
      <c r="D45" s="138"/>
      <c r="E45" s="139"/>
      <c r="F45" s="140" t="s">
        <v>293</v>
      </c>
      <c r="G45" s="138"/>
      <c r="H45" s="141"/>
    </row>
    <row r="46" spans="2:9" ht="24" customHeight="1" x14ac:dyDescent="0.35">
      <c r="B46" s="132" t="s">
        <v>55</v>
      </c>
      <c r="C46" s="133"/>
      <c r="D46" s="133"/>
      <c r="E46" s="134"/>
      <c r="F46" s="135" t="s">
        <v>56</v>
      </c>
      <c r="G46" s="133"/>
      <c r="H46" s="136"/>
    </row>
    <row r="47" spans="2:9" ht="38.25" customHeight="1" x14ac:dyDescent="0.35">
      <c r="B47" s="137" t="s">
        <v>153</v>
      </c>
      <c r="C47" s="138"/>
      <c r="D47" s="138"/>
      <c r="E47" s="139"/>
      <c r="F47" s="140" t="s">
        <v>154</v>
      </c>
      <c r="G47" s="138"/>
      <c r="H47" s="141"/>
    </row>
    <row r="48" spans="2:9" ht="14.1" customHeight="1" x14ac:dyDescent="0.35">
      <c r="B48" s="212" t="s">
        <v>57</v>
      </c>
      <c r="C48" s="213"/>
      <c r="D48" s="213"/>
      <c r="E48" s="213"/>
      <c r="F48" s="213"/>
      <c r="G48" s="213"/>
      <c r="H48" s="214"/>
    </row>
    <row r="49" spans="2:8" ht="15.95" customHeight="1" x14ac:dyDescent="0.35">
      <c r="B49" s="137" t="s">
        <v>185</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184</v>
      </c>
      <c r="C51" s="138"/>
      <c r="D51" s="138"/>
      <c r="E51" s="139"/>
      <c r="F51" s="140" t="s">
        <v>183</v>
      </c>
      <c r="G51" s="138"/>
      <c r="H51" s="141"/>
    </row>
    <row r="52" spans="2:8" ht="16.5" customHeight="1" x14ac:dyDescent="0.35">
      <c r="B52" s="132" t="s">
        <v>60</v>
      </c>
      <c r="C52" s="133"/>
      <c r="D52" s="133"/>
      <c r="E52" s="134"/>
      <c r="F52" s="135" t="s">
        <v>61</v>
      </c>
      <c r="G52" s="133"/>
      <c r="H52" s="136"/>
    </row>
    <row r="53" spans="2:8" ht="15" customHeight="1" thickBot="1" x14ac:dyDescent="0.4">
      <c r="B53" s="215" t="s">
        <v>113</v>
      </c>
      <c r="C53" s="216"/>
      <c r="D53" s="216"/>
      <c r="E53" s="217"/>
      <c r="F53" s="218" t="s">
        <v>114</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D38 F38">
    <cfRule type="cellIs" dxfId="15" priority="9" operator="lessThan">
      <formula>0.5</formula>
    </cfRule>
    <cfRule type="containsText" dxfId="14" priority="10" operator="containsText" text="NO APLICA">
      <formula>NOT(ISERROR(SEARCH("NO APLICA",B38)))</formula>
    </cfRule>
    <cfRule type="cellIs" dxfId="13" priority="11" operator="between">
      <formula>0.5</formula>
      <formula>0.7</formula>
    </cfRule>
    <cfRule type="cellIs" dxfId="12" priority="12" operator="greaterThan">
      <formula>0.7</formula>
    </cfRule>
  </conditionalFormatting>
  <conditionalFormatting sqref="C38">
    <cfRule type="cellIs" dxfId="11" priority="5" operator="lessThan">
      <formula>0.5</formula>
    </cfRule>
    <cfRule type="containsText" dxfId="10" priority="6" operator="containsText" text="NO APLICA">
      <formula>NOT(ISERROR(SEARCH("NO APLICA",C38)))</formula>
    </cfRule>
    <cfRule type="cellIs" dxfId="9" priority="7" operator="between">
      <formula>0.5</formula>
      <formula>0.7</formula>
    </cfRule>
    <cfRule type="cellIs" dxfId="8" priority="8" operator="greaterThan">
      <formula>0.7</formula>
    </cfRule>
  </conditionalFormatting>
  <conditionalFormatting sqref="E38">
    <cfRule type="cellIs" dxfId="7" priority="1" operator="lessThan">
      <formula>0.5</formula>
    </cfRule>
    <cfRule type="containsText" dxfId="6" priority="2" operator="containsText" text="NO APLICA">
      <formula>NOT(ISERROR(SEARCH("NO APLICA",E38)))</formula>
    </cfRule>
    <cfRule type="cellIs" dxfId="5" priority="3" operator="between">
      <formula>0.5</formula>
      <formula>0.7</formula>
    </cfRule>
    <cfRule type="cellIs" dxfId="4" priority="4" operator="greaterThan">
      <formula>0.7</formula>
    </cfRule>
  </conditionalFormatting>
  <printOptions horizontalCentered="1" verticalCentered="1"/>
  <pageMargins left="0.70866141732283472" right="0.70866141732283472" top="0.54" bottom="0.97" header="0.31496062992125984" footer="0.31496062992125984"/>
  <pageSetup paperSize="5" scale="70"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100-00001F000000}">
          <x14:colorSeries rgb="FF376092"/>
          <x14:colorNegative rgb="FFD00000"/>
          <x14:colorAxis rgb="FF000000"/>
          <x14:colorMarkers rgb="FFD00000"/>
          <x14:colorFirst rgb="FFD00000"/>
          <x14:colorLast rgb="FFD00000"/>
          <x14:colorHigh rgb="FFD00000"/>
          <x14:colorLow rgb="FFD00000"/>
          <x14:sparklines>
            <x14:sparkline>
              <xm:f>'A. 2.2.1.1.2.2'!B39:F39</xm:f>
              <xm:sqref>G39</xm:sqref>
            </x14:sparkline>
          </x14:sparklines>
        </x14:sparklineGroup>
        <x14:sparklineGroup type="column" displayEmptyCellsAs="gap" xr2:uid="{00000000-0003-0000-1100-000020000000}">
          <x14:colorSeries rgb="FF376092"/>
          <x14:colorNegative rgb="FFD00000"/>
          <x14:colorAxis rgb="FF000000"/>
          <x14:colorMarkers rgb="FFD00000"/>
          <x14:colorFirst rgb="FFD00000"/>
          <x14:colorLast rgb="FFD00000"/>
          <x14:colorHigh rgb="FFD00000"/>
          <x14:colorLow rgb="FFD00000"/>
          <x14:sparklines>
            <x14:sparkline>
              <xm:f>'A. 2.2.1.1.2.2'!B38:F38</xm:f>
              <xm:sqref>G38</xm:sqref>
            </x14:sparkline>
          </x14:sparklines>
        </x14:sparklineGroup>
      </x14:sparklineGroup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1:Q55"/>
  <sheetViews>
    <sheetView showGridLines="0" tabSelected="1" view="pageBreakPreview" topLeftCell="A4" zoomScaleNormal="100" zoomScaleSheetLayoutView="100" workbookViewId="0">
      <selection activeCell="F11" sqref="F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54"/>
      <c r="D3" s="54"/>
      <c r="E3" s="54"/>
      <c r="F3" s="54"/>
      <c r="G3" s="54"/>
      <c r="H3" s="27"/>
    </row>
    <row r="4" spans="2:17" ht="18.75" thickBot="1" x14ac:dyDescent="0.4">
      <c r="B4" s="28"/>
      <c r="C4" s="29"/>
      <c r="D4" s="29"/>
      <c r="E4" s="29"/>
      <c r="F4" s="29"/>
      <c r="G4" s="29"/>
      <c r="H4" s="30"/>
    </row>
    <row r="5" spans="2:17" ht="27" customHeight="1" x14ac:dyDescent="0.35">
      <c r="B5" s="173" t="s">
        <v>187</v>
      </c>
      <c r="C5" s="174"/>
      <c r="D5" s="174"/>
      <c r="E5" s="174"/>
      <c r="F5" s="174"/>
      <c r="G5" s="174"/>
      <c r="H5" s="175"/>
      <c r="J5" s="2"/>
      <c r="K5" s="2"/>
      <c r="L5" s="2"/>
      <c r="M5" s="2"/>
      <c r="N5" s="2"/>
      <c r="O5" s="2"/>
      <c r="P5" s="2"/>
      <c r="Q5" s="2"/>
    </row>
    <row r="6" spans="2:17" ht="18.95" customHeight="1" x14ac:dyDescent="0.35">
      <c r="B6" s="132" t="s">
        <v>0</v>
      </c>
      <c r="C6" s="133"/>
      <c r="D6" s="133"/>
      <c r="E6" s="133"/>
      <c r="F6" s="133"/>
      <c r="G6" s="133"/>
      <c r="H6" s="136"/>
      <c r="J6" s="2"/>
      <c r="K6" s="2"/>
      <c r="L6" s="2"/>
      <c r="M6" s="2"/>
      <c r="N6" s="2"/>
      <c r="O6" s="2"/>
      <c r="P6" s="2"/>
      <c r="Q6" s="2"/>
    </row>
    <row r="7" spans="2:17" ht="18.95" customHeight="1" x14ac:dyDescent="0.35">
      <c r="B7" s="184" t="s">
        <v>294</v>
      </c>
      <c r="C7" s="185"/>
      <c r="D7" s="185"/>
      <c r="E7" s="185"/>
      <c r="F7" s="185"/>
      <c r="G7" s="185"/>
      <c r="H7" s="186"/>
      <c r="J7" s="3"/>
      <c r="K7" s="3"/>
      <c r="L7" s="3"/>
      <c r="M7" s="3"/>
      <c r="N7" s="3"/>
      <c r="O7" s="3"/>
      <c r="P7" s="3"/>
      <c r="Q7" s="3"/>
    </row>
    <row r="8" spans="2:17" ht="25.15" customHeight="1" x14ac:dyDescent="0.35">
      <c r="B8" s="142" t="s">
        <v>66</v>
      </c>
      <c r="C8" s="143"/>
      <c r="D8" s="143"/>
      <c r="E8" s="143"/>
      <c r="F8" s="135" t="s">
        <v>119</v>
      </c>
      <c r="G8" s="134"/>
      <c r="H8" s="88" t="s">
        <v>1</v>
      </c>
      <c r="J8" s="4"/>
      <c r="K8" s="4"/>
      <c r="L8" s="4"/>
      <c r="M8" s="4"/>
      <c r="N8" s="4"/>
      <c r="O8" s="4"/>
      <c r="P8" s="4"/>
      <c r="Q8" s="4"/>
    </row>
    <row r="9" spans="2:17" ht="36" customHeight="1" x14ac:dyDescent="0.35">
      <c r="B9" s="129" t="s">
        <v>203</v>
      </c>
      <c r="C9" s="130"/>
      <c r="D9" s="130"/>
      <c r="E9" s="130"/>
      <c r="F9" s="140" t="s">
        <v>147</v>
      </c>
      <c r="G9" s="139"/>
      <c r="H9" s="90" t="s">
        <v>88</v>
      </c>
      <c r="J9" s="3"/>
      <c r="K9" s="3"/>
      <c r="L9" s="3"/>
      <c r="M9" s="3"/>
      <c r="N9" s="3"/>
      <c r="O9" s="3"/>
      <c r="P9" s="3"/>
      <c r="Q9" s="3"/>
    </row>
    <row r="10" spans="2:17" ht="24" customHeight="1" x14ac:dyDescent="0.35">
      <c r="B10" s="132" t="s">
        <v>2</v>
      </c>
      <c r="C10" s="133"/>
      <c r="D10" s="133"/>
      <c r="E10" s="134"/>
      <c r="F10" s="135" t="s">
        <v>3</v>
      </c>
      <c r="G10" s="133"/>
      <c r="H10" s="136"/>
      <c r="J10" s="4"/>
      <c r="K10" s="4"/>
      <c r="L10" s="4"/>
      <c r="M10" s="4"/>
      <c r="N10" s="4"/>
      <c r="O10" s="4"/>
      <c r="P10" s="4"/>
      <c r="Q10" s="4"/>
    </row>
    <row r="11" spans="2:17" ht="48" customHeight="1" x14ac:dyDescent="0.35">
      <c r="B11" s="105">
        <v>1.2</v>
      </c>
      <c r="C11" s="187" t="s">
        <v>323</v>
      </c>
      <c r="D11" s="188"/>
      <c r="E11" s="189"/>
      <c r="F11" s="104" t="s">
        <v>318</v>
      </c>
      <c r="G11" s="140" t="s">
        <v>317</v>
      </c>
      <c r="H11" s="139"/>
    </row>
    <row r="12" spans="2:17" ht="17.100000000000001" customHeight="1" x14ac:dyDescent="0.35">
      <c r="B12" s="132" t="s">
        <v>4</v>
      </c>
      <c r="C12" s="133"/>
      <c r="D12" s="133"/>
      <c r="E12" s="133"/>
      <c r="F12" s="133"/>
      <c r="G12" s="133"/>
      <c r="H12" s="136"/>
    </row>
    <row r="13" spans="2:17" ht="25.5" customHeight="1" x14ac:dyDescent="0.35">
      <c r="B13" s="83" t="s">
        <v>5</v>
      </c>
      <c r="C13" s="135" t="s">
        <v>6</v>
      </c>
      <c r="D13" s="134"/>
      <c r="E13" s="87" t="s">
        <v>7</v>
      </c>
      <c r="F13" s="87" t="s">
        <v>8</v>
      </c>
      <c r="G13" s="87" t="s">
        <v>9</v>
      </c>
      <c r="H13" s="88" t="s">
        <v>10</v>
      </c>
    </row>
    <row r="14" spans="2:17" ht="18.95" customHeight="1" x14ac:dyDescent="0.35">
      <c r="B14" s="19" t="s">
        <v>74</v>
      </c>
      <c r="C14" s="168" t="s">
        <v>73</v>
      </c>
      <c r="D14" s="167"/>
      <c r="E14" s="91" t="s">
        <v>73</v>
      </c>
      <c r="F14" s="91" t="s">
        <v>73</v>
      </c>
      <c r="G14" s="91" t="s">
        <v>73</v>
      </c>
      <c r="H14" s="5" t="s">
        <v>12</v>
      </c>
    </row>
    <row r="15" spans="2:17" ht="16.5" customHeight="1" x14ac:dyDescent="0.35">
      <c r="B15" s="181" t="s">
        <v>13</v>
      </c>
      <c r="C15" s="182"/>
      <c r="D15" s="182"/>
      <c r="E15" s="182"/>
      <c r="F15" s="183"/>
      <c r="G15" s="135" t="s">
        <v>14</v>
      </c>
      <c r="H15" s="136"/>
    </row>
    <row r="16" spans="2:17" ht="16.5" customHeight="1" x14ac:dyDescent="0.35">
      <c r="B16" s="8" t="s">
        <v>15</v>
      </c>
      <c r="C16" s="179" t="s">
        <v>16</v>
      </c>
      <c r="D16" s="180"/>
      <c r="E16" s="9" t="s">
        <v>17</v>
      </c>
      <c r="F16" s="87" t="s">
        <v>7</v>
      </c>
      <c r="G16" s="84" t="s">
        <v>18</v>
      </c>
      <c r="H16" s="88" t="s">
        <v>19</v>
      </c>
    </row>
    <row r="17" spans="2:8" ht="21" customHeight="1" x14ac:dyDescent="0.35">
      <c r="B17" s="92" t="s">
        <v>20</v>
      </c>
      <c r="C17" s="140" t="s">
        <v>75</v>
      </c>
      <c r="D17" s="139"/>
      <c r="E17" s="89" t="s">
        <v>21</v>
      </c>
      <c r="F17" s="89" t="s">
        <v>22</v>
      </c>
      <c r="G17" s="86" t="s">
        <v>20</v>
      </c>
      <c r="H17" s="90" t="s">
        <v>314</v>
      </c>
    </row>
    <row r="18" spans="2:8" ht="30.95" customHeight="1" x14ac:dyDescent="0.35">
      <c r="B18" s="132" t="s">
        <v>65</v>
      </c>
      <c r="C18" s="133"/>
      <c r="D18" s="133"/>
      <c r="E18" s="134"/>
      <c r="F18" s="135" t="s">
        <v>23</v>
      </c>
      <c r="G18" s="133"/>
      <c r="H18" s="136"/>
    </row>
    <row r="19" spans="2:8" ht="47.1" customHeight="1" x14ac:dyDescent="0.35">
      <c r="B19" s="83" t="s">
        <v>24</v>
      </c>
      <c r="C19" s="87" t="s">
        <v>25</v>
      </c>
      <c r="D19" s="35" t="s">
        <v>63</v>
      </c>
      <c r="E19" s="87" t="s">
        <v>64</v>
      </c>
      <c r="F19" s="143" t="s">
        <v>26</v>
      </c>
      <c r="G19" s="143"/>
      <c r="H19" s="88" t="s">
        <v>27</v>
      </c>
    </row>
    <row r="20" spans="2:8" ht="18" customHeight="1" x14ac:dyDescent="0.35">
      <c r="B20" s="19" t="s">
        <v>73</v>
      </c>
      <c r="C20" s="91" t="s">
        <v>11</v>
      </c>
      <c r="D20" s="91" t="s">
        <v>78</v>
      </c>
      <c r="E20" s="91" t="s">
        <v>155</v>
      </c>
      <c r="F20" s="169" t="s">
        <v>73</v>
      </c>
      <c r="G20" s="169"/>
      <c r="H20" s="5" t="s">
        <v>74</v>
      </c>
    </row>
    <row r="21" spans="2:8" ht="15.75" customHeight="1" x14ac:dyDescent="0.35">
      <c r="B21" s="132" t="s">
        <v>28</v>
      </c>
      <c r="C21" s="133"/>
      <c r="D21" s="133"/>
      <c r="E21" s="133"/>
      <c r="F21" s="133"/>
      <c r="G21" s="133"/>
      <c r="H21" s="136"/>
    </row>
    <row r="22" spans="2:8" ht="36.75" customHeight="1" x14ac:dyDescent="0.35">
      <c r="B22" s="192" t="s">
        <v>295</v>
      </c>
      <c r="C22" s="193"/>
      <c r="D22" s="193"/>
      <c r="E22" s="193"/>
      <c r="F22" s="193"/>
      <c r="G22" s="193"/>
      <c r="H22" s="194"/>
    </row>
    <row r="23" spans="2:8" ht="15.75" customHeight="1" x14ac:dyDescent="0.35">
      <c r="B23" s="132" t="s">
        <v>29</v>
      </c>
      <c r="C23" s="133"/>
      <c r="D23" s="133"/>
      <c r="E23" s="133"/>
      <c r="F23" s="133"/>
      <c r="G23" s="133"/>
      <c r="H23" s="136"/>
    </row>
    <row r="24" spans="2:8" ht="19.899999999999999" customHeight="1" x14ac:dyDescent="0.35">
      <c r="B24" s="137" t="s">
        <v>296</v>
      </c>
      <c r="C24" s="138"/>
      <c r="D24" s="138"/>
      <c r="E24" s="138"/>
      <c r="F24" s="138"/>
      <c r="G24" s="138"/>
      <c r="H24" s="141"/>
    </row>
    <row r="25" spans="2:8" ht="15.75" customHeight="1" x14ac:dyDescent="0.35">
      <c r="B25" s="132" t="s">
        <v>30</v>
      </c>
      <c r="C25" s="133"/>
      <c r="D25" s="133"/>
      <c r="E25" s="134"/>
      <c r="F25" s="135" t="s">
        <v>31</v>
      </c>
      <c r="G25" s="133"/>
      <c r="H25" s="136"/>
    </row>
    <row r="26" spans="2:8" ht="24.75" customHeight="1" x14ac:dyDescent="0.35">
      <c r="B26" s="137" t="s">
        <v>76</v>
      </c>
      <c r="C26" s="138"/>
      <c r="D26" s="138"/>
      <c r="E26" s="139"/>
      <c r="F26" s="140" t="s">
        <v>77</v>
      </c>
      <c r="G26" s="138"/>
      <c r="H26" s="141"/>
    </row>
    <row r="27" spans="2:8" x14ac:dyDescent="0.35">
      <c r="B27" s="132" t="s">
        <v>32</v>
      </c>
      <c r="C27" s="133"/>
      <c r="D27" s="133"/>
      <c r="E27" s="134"/>
      <c r="F27" s="135" t="s">
        <v>33</v>
      </c>
      <c r="G27" s="133"/>
      <c r="H27" s="136"/>
    </row>
    <row r="28" spans="2:8" ht="15.95" customHeight="1" x14ac:dyDescent="0.35">
      <c r="B28" s="132" t="s">
        <v>34</v>
      </c>
      <c r="C28" s="134"/>
      <c r="D28" s="135" t="s">
        <v>35</v>
      </c>
      <c r="E28" s="134"/>
      <c r="F28" s="87" t="s">
        <v>34</v>
      </c>
      <c r="G28" s="87" t="s">
        <v>36</v>
      </c>
      <c r="H28" s="85" t="s">
        <v>35</v>
      </c>
    </row>
    <row r="29" spans="2:8" x14ac:dyDescent="0.35">
      <c r="B29" s="190">
        <v>27246</v>
      </c>
      <c r="C29" s="191"/>
      <c r="D29" s="140">
        <v>2021</v>
      </c>
      <c r="E29" s="139"/>
      <c r="F29" s="37">
        <v>13300</v>
      </c>
      <c r="G29" s="12">
        <f>(F29/B29)-1</f>
        <v>-0.51185495118549507</v>
      </c>
      <c r="H29" s="11">
        <v>2024</v>
      </c>
    </row>
    <row r="30" spans="2:8" ht="19.5" customHeight="1" thickBot="1" x14ac:dyDescent="0.4">
      <c r="B30" s="195" t="s">
        <v>37</v>
      </c>
      <c r="C30" s="196"/>
      <c r="D30" s="196"/>
      <c r="E30" s="196"/>
      <c r="F30" s="196"/>
      <c r="G30" s="196"/>
      <c r="H30" s="197"/>
    </row>
    <row r="31" spans="2:8" ht="19.5" customHeight="1" thickBot="1" x14ac:dyDescent="0.4">
      <c r="B31" s="199" t="s">
        <v>67</v>
      </c>
      <c r="C31" s="200"/>
      <c r="D31" s="200"/>
      <c r="E31" s="201"/>
      <c r="F31" s="199" t="s">
        <v>68</v>
      </c>
      <c r="G31" s="200"/>
      <c r="H31" s="201"/>
    </row>
    <row r="32" spans="2:8" ht="26.1" customHeight="1" thickBot="1" x14ac:dyDescent="0.4">
      <c r="B32" s="198" t="s">
        <v>38</v>
      </c>
      <c r="C32" s="198"/>
      <c r="D32" s="47" t="s">
        <v>39</v>
      </c>
      <c r="E32" s="96" t="s">
        <v>40</v>
      </c>
      <c r="F32" s="95" t="s">
        <v>38</v>
      </c>
      <c r="G32" s="47" t="s">
        <v>39</v>
      </c>
      <c r="H32" s="96" t="s">
        <v>40</v>
      </c>
    </row>
    <row r="33" spans="2:9" ht="33" customHeight="1" thickBot="1" x14ac:dyDescent="0.4">
      <c r="B33" s="240" t="s">
        <v>180</v>
      </c>
      <c r="C33" s="241"/>
      <c r="D33" s="94" t="s">
        <v>72</v>
      </c>
      <c r="E33" s="94" t="s">
        <v>181</v>
      </c>
      <c r="F33" s="53" t="s">
        <v>69</v>
      </c>
      <c r="G33" s="78" t="s">
        <v>70</v>
      </c>
      <c r="H33" s="78" t="s">
        <v>71</v>
      </c>
      <c r="I33" s="34"/>
    </row>
    <row r="34" spans="2:9" ht="15" customHeight="1" x14ac:dyDescent="0.35">
      <c r="B34" s="204" t="s">
        <v>41</v>
      </c>
      <c r="C34" s="205"/>
      <c r="D34" s="205"/>
      <c r="E34" s="205"/>
      <c r="F34" s="205"/>
      <c r="G34" s="205"/>
      <c r="H34" s="206"/>
    </row>
    <row r="35" spans="2:9" ht="69" customHeight="1" thickBot="1" x14ac:dyDescent="0.4">
      <c r="B35" s="207" t="s">
        <v>297</v>
      </c>
      <c r="C35" s="208"/>
      <c r="D35" s="208"/>
      <c r="E35" s="208"/>
      <c r="F35" s="208"/>
      <c r="G35" s="208"/>
      <c r="H35" s="209"/>
    </row>
    <row r="36" spans="2:9" ht="20.100000000000001" customHeight="1" thickBot="1" x14ac:dyDescent="0.4">
      <c r="B36" s="199" t="s">
        <v>42</v>
      </c>
      <c r="C36" s="200"/>
      <c r="D36" s="200"/>
      <c r="E36" s="200"/>
      <c r="F36" s="200"/>
      <c r="G36" s="200"/>
      <c r="H36" s="201"/>
    </row>
    <row r="37" spans="2:9" ht="27.95" customHeight="1" thickBot="1" x14ac:dyDescent="0.4">
      <c r="B37" s="10" t="s">
        <v>43</v>
      </c>
      <c r="C37" s="10" t="s">
        <v>44</v>
      </c>
      <c r="D37" s="93" t="s">
        <v>45</v>
      </c>
      <c r="E37" s="10" t="s">
        <v>124</v>
      </c>
      <c r="F37" s="10" t="s">
        <v>46</v>
      </c>
      <c r="G37" s="199" t="s">
        <v>47</v>
      </c>
      <c r="H37" s="201"/>
    </row>
    <row r="38" spans="2:9" ht="38.1" customHeight="1" thickBot="1" x14ac:dyDescent="0.4">
      <c r="B38" s="99">
        <v>1.3534999999999999</v>
      </c>
      <c r="C38" s="100" t="s">
        <v>48</v>
      </c>
      <c r="D38" s="100" t="s">
        <v>48</v>
      </c>
      <c r="E38" s="100" t="s">
        <v>48</v>
      </c>
      <c r="F38" s="100">
        <v>0.27779999999999999</v>
      </c>
      <c r="G38" s="210"/>
      <c r="H38" s="211"/>
    </row>
    <row r="39" spans="2:9" ht="15" customHeight="1" x14ac:dyDescent="0.35">
      <c r="B39" s="204" t="s">
        <v>123</v>
      </c>
      <c r="C39" s="205"/>
      <c r="D39" s="205"/>
      <c r="E39" s="205"/>
      <c r="F39" s="205"/>
      <c r="G39" s="205"/>
      <c r="H39" s="206"/>
    </row>
    <row r="40" spans="2:9" ht="14.1" customHeight="1" x14ac:dyDescent="0.35">
      <c r="B40" s="132" t="s">
        <v>49</v>
      </c>
      <c r="C40" s="133"/>
      <c r="D40" s="133"/>
      <c r="E40" s="134"/>
      <c r="F40" s="135" t="s">
        <v>50</v>
      </c>
      <c r="G40" s="133"/>
      <c r="H40" s="136"/>
    </row>
    <row r="41" spans="2:9" ht="27.75" customHeight="1" x14ac:dyDescent="0.35">
      <c r="B41" s="137" t="s">
        <v>298</v>
      </c>
      <c r="C41" s="138"/>
      <c r="D41" s="138"/>
      <c r="E41" s="139"/>
      <c r="F41" s="140" t="s">
        <v>299</v>
      </c>
      <c r="G41" s="138"/>
      <c r="H41" s="141"/>
    </row>
    <row r="42" spans="2:9" ht="17.100000000000001" customHeight="1" x14ac:dyDescent="0.35">
      <c r="B42" s="132" t="s">
        <v>51</v>
      </c>
      <c r="C42" s="133"/>
      <c r="D42" s="133"/>
      <c r="E42" s="134"/>
      <c r="F42" s="135" t="s">
        <v>52</v>
      </c>
      <c r="G42" s="133"/>
      <c r="H42" s="136"/>
    </row>
    <row r="43" spans="2:9" ht="39" customHeight="1" x14ac:dyDescent="0.35">
      <c r="B43" s="137" t="s">
        <v>301</v>
      </c>
      <c r="C43" s="138"/>
      <c r="D43" s="138"/>
      <c r="E43" s="139"/>
      <c r="F43" s="140" t="s">
        <v>149</v>
      </c>
      <c r="G43" s="138"/>
      <c r="H43" s="141"/>
    </row>
    <row r="44" spans="2:9" ht="15" customHeight="1" x14ac:dyDescent="0.35">
      <c r="B44" s="132" t="s">
        <v>53</v>
      </c>
      <c r="C44" s="133"/>
      <c r="D44" s="133"/>
      <c r="E44" s="134"/>
      <c r="F44" s="135" t="s">
        <v>54</v>
      </c>
      <c r="G44" s="133"/>
      <c r="H44" s="136"/>
    </row>
    <row r="45" spans="2:9" ht="27" customHeight="1" x14ac:dyDescent="0.35">
      <c r="B45" s="137" t="s">
        <v>300</v>
      </c>
      <c r="C45" s="138"/>
      <c r="D45" s="138"/>
      <c r="E45" s="139"/>
      <c r="F45" s="140" t="s">
        <v>150</v>
      </c>
      <c r="G45" s="138"/>
      <c r="H45" s="141"/>
    </row>
    <row r="46" spans="2:9" ht="24" customHeight="1" x14ac:dyDescent="0.35">
      <c r="B46" s="132" t="s">
        <v>55</v>
      </c>
      <c r="C46" s="133"/>
      <c r="D46" s="133"/>
      <c r="E46" s="134"/>
      <c r="F46" s="135" t="s">
        <v>56</v>
      </c>
      <c r="G46" s="133"/>
      <c r="H46" s="136"/>
    </row>
    <row r="47" spans="2:9" ht="38.25" customHeight="1" x14ac:dyDescent="0.35">
      <c r="B47" s="137" t="s">
        <v>301</v>
      </c>
      <c r="C47" s="138"/>
      <c r="D47" s="138"/>
      <c r="E47" s="139"/>
      <c r="F47" s="140" t="s">
        <v>149</v>
      </c>
      <c r="G47" s="138"/>
      <c r="H47" s="141"/>
    </row>
    <row r="48" spans="2:9" ht="14.1" customHeight="1" x14ac:dyDescent="0.35">
      <c r="B48" s="212" t="s">
        <v>57</v>
      </c>
      <c r="C48" s="213"/>
      <c r="D48" s="213"/>
      <c r="E48" s="213"/>
      <c r="F48" s="213"/>
      <c r="G48" s="213"/>
      <c r="H48" s="214"/>
    </row>
    <row r="49" spans="2:8" ht="15.95" customHeight="1" x14ac:dyDescent="0.35">
      <c r="B49" s="137" t="s">
        <v>185</v>
      </c>
      <c r="C49" s="138"/>
      <c r="D49" s="138"/>
      <c r="E49" s="138"/>
      <c r="F49" s="138"/>
      <c r="G49" s="138"/>
      <c r="H49" s="141"/>
    </row>
    <row r="50" spans="2:8" ht="16.5" customHeight="1" x14ac:dyDescent="0.35">
      <c r="B50" s="132" t="s">
        <v>58</v>
      </c>
      <c r="C50" s="133"/>
      <c r="D50" s="133"/>
      <c r="E50" s="134"/>
      <c r="F50" s="135" t="s">
        <v>59</v>
      </c>
      <c r="G50" s="133"/>
      <c r="H50" s="136"/>
    </row>
    <row r="51" spans="2:8" ht="24.75" customHeight="1" x14ac:dyDescent="0.35">
      <c r="B51" s="137" t="s">
        <v>184</v>
      </c>
      <c r="C51" s="138"/>
      <c r="D51" s="138"/>
      <c r="E51" s="139"/>
      <c r="F51" s="140" t="s">
        <v>183</v>
      </c>
      <c r="G51" s="138"/>
      <c r="H51" s="141"/>
    </row>
    <row r="52" spans="2:8" ht="16.5" customHeight="1" x14ac:dyDescent="0.35">
      <c r="B52" s="132" t="s">
        <v>60</v>
      </c>
      <c r="C52" s="133"/>
      <c r="D52" s="133"/>
      <c r="E52" s="134"/>
      <c r="F52" s="135" t="s">
        <v>61</v>
      </c>
      <c r="G52" s="133"/>
      <c r="H52" s="136"/>
    </row>
    <row r="53" spans="2:8" ht="15" customHeight="1" thickBot="1" x14ac:dyDescent="0.4">
      <c r="B53" s="215" t="s">
        <v>113</v>
      </c>
      <c r="C53" s="216"/>
      <c r="D53" s="216"/>
      <c r="E53" s="217"/>
      <c r="F53" s="218" t="s">
        <v>114</v>
      </c>
      <c r="G53" s="219"/>
      <c r="H53" s="220"/>
    </row>
    <row r="54" spans="2:8" ht="38.25" customHeight="1" thickBot="1" x14ac:dyDescent="0.4">
      <c r="B54" s="149"/>
      <c r="C54" s="150"/>
      <c r="D54" s="150"/>
      <c r="E54" s="150"/>
      <c r="F54" s="150"/>
      <c r="G54" s="150"/>
      <c r="H54" s="151"/>
    </row>
    <row r="55" spans="2:8" ht="18" customHeight="1" thickBot="1" x14ac:dyDescent="0.4">
      <c r="B55" s="123" t="s">
        <v>62</v>
      </c>
      <c r="C55" s="124"/>
      <c r="D55" s="124"/>
      <c r="E55" s="124"/>
      <c r="F55" s="124"/>
      <c r="G55" s="124"/>
      <c r="H55" s="125"/>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F38">
    <cfRule type="cellIs" dxfId="3" priority="1" operator="lessThan">
      <formula>0.5</formula>
    </cfRule>
    <cfRule type="containsText" dxfId="2" priority="2" operator="containsText" text="NO APLICA">
      <formula>NOT(ISERROR(SEARCH("NO APLICA",B38)))</formula>
    </cfRule>
    <cfRule type="cellIs" dxfId="1" priority="3" operator="between">
      <formula>0.5</formula>
      <formula>0.7</formula>
    </cfRule>
    <cfRule type="cellIs" dxfId="0" priority="4" operator="greaterThan">
      <formula>0.7</formula>
    </cfRule>
  </conditionalFormatting>
  <printOptions horizontalCentered="1" verticalCentered="1"/>
  <pageMargins left="0.70866141732283472" right="0.70866141732283472" top="0.54" bottom="0.97" header="0.31496062992125984" footer="0.31496062992125984"/>
  <pageSetup paperSize="5" scale="69" orientation="portrait" r:id="rId1"/>
  <rowBreaks count="1" manualBreakCount="1">
    <brk id="26" min="6"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200-000021000000}">
          <x14:colorSeries rgb="FF376092"/>
          <x14:colorNegative rgb="FFD00000"/>
          <x14:colorAxis rgb="FF000000"/>
          <x14:colorMarkers rgb="FFD00000"/>
          <x14:colorFirst rgb="FFD00000"/>
          <x14:colorLast rgb="FFD00000"/>
          <x14:colorHigh rgb="FFD00000"/>
          <x14:colorLow rgb="FFD00000"/>
          <x14:sparklines>
            <x14:sparkline>
              <xm:f>'A. 2.2.1.1.2.3'!B39:F39</xm:f>
              <xm:sqref>G39</xm:sqref>
            </x14:sparkline>
          </x14:sparklines>
        </x14:sparklineGroup>
        <x14:sparklineGroup type="column" displayEmptyCellsAs="gap" xr2:uid="{00000000-0003-0000-1200-000022000000}">
          <x14:colorSeries rgb="FF376092"/>
          <x14:colorNegative rgb="FFD00000"/>
          <x14:colorAxis rgb="FF000000"/>
          <x14:colorMarkers rgb="FFD00000"/>
          <x14:colorFirst rgb="FFD00000"/>
          <x14:colorLast rgb="FFD00000"/>
          <x14:colorHigh rgb="FFD00000"/>
          <x14:colorLow rgb="FFD00000"/>
          <x14:sparklines>
            <x14:sparkline>
              <xm:f>'A. 2.2.1.1.2.3'!B38:F38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30</vt:i4>
      </vt:variant>
    </vt:vector>
  </HeadingPairs>
  <TitlesOfParts>
    <vt:vector size="46" baseType="lpstr">
      <vt:lpstr>F.2.2.1</vt:lpstr>
      <vt:lpstr>P. 2.2.1.1</vt:lpstr>
      <vt:lpstr>C. 2.2.1.1.1</vt:lpstr>
      <vt:lpstr>A. 2.2.1.1.1.1</vt:lpstr>
      <vt:lpstr>A. 2.2.1.1.1.2</vt:lpstr>
      <vt:lpstr>A. 2.2.1.1.1.3</vt:lpstr>
      <vt:lpstr>A. 2.2.1.1.1.4 </vt:lpstr>
      <vt:lpstr>A. 2.2.1.1.1.5 </vt:lpstr>
      <vt:lpstr>A. 2.2.1.1.1.6 </vt:lpstr>
      <vt:lpstr>A. 2.2.1.1.1.7</vt:lpstr>
      <vt:lpstr>A.  2.2.1.1.1.8</vt:lpstr>
      <vt:lpstr>A. 2.2.1.1.1.9 </vt:lpstr>
      <vt:lpstr>C. 2.2.1.1.2 </vt:lpstr>
      <vt:lpstr>A. 2.2.1.1.2.1</vt:lpstr>
      <vt:lpstr>A. 2.2.1.1.2.2</vt:lpstr>
      <vt:lpstr>A. 2.2.1.1.2.3</vt:lpstr>
      <vt:lpstr>'A.  2.2.1.1.1.8'!Área_de_impresión</vt:lpstr>
      <vt:lpstr>'A. 2.2.1.1.1.2'!Área_de_impresión</vt:lpstr>
      <vt:lpstr>'A. 2.2.1.1.1.3'!Área_de_impresión</vt:lpstr>
      <vt:lpstr>'A. 2.2.1.1.1.4 '!Área_de_impresión</vt:lpstr>
      <vt:lpstr>'A. 2.2.1.1.1.5 '!Área_de_impresión</vt:lpstr>
      <vt:lpstr>'A. 2.2.1.1.1.6 '!Área_de_impresión</vt:lpstr>
      <vt:lpstr>'A. 2.2.1.1.1.7'!Área_de_impresión</vt:lpstr>
      <vt:lpstr>'A. 2.2.1.1.1.9 '!Área_de_impresión</vt:lpstr>
      <vt:lpstr>'A. 2.2.1.1.2.1'!Área_de_impresión</vt:lpstr>
      <vt:lpstr>'A. 2.2.1.1.2.2'!Área_de_impresión</vt:lpstr>
      <vt:lpstr>'A. 2.2.1.1.2.3'!Área_de_impresión</vt:lpstr>
      <vt:lpstr>'C. 2.2.1.1.1'!Área_de_impresión</vt:lpstr>
      <vt:lpstr>'C. 2.2.1.1.2 '!Área_de_impresión</vt:lpstr>
      <vt:lpstr>F.2.2.1!Área_de_impresión</vt:lpstr>
      <vt:lpstr>'P. 2.2.1.1'!Área_de_impresión</vt:lpstr>
      <vt:lpstr>'A.  2.2.1.1.1.8'!Print_Area</vt:lpstr>
      <vt:lpstr>'A. 2.2.1.1.1.1'!Print_Area</vt:lpstr>
      <vt:lpstr>'A. 2.2.1.1.1.2'!Print_Area</vt:lpstr>
      <vt:lpstr>'A. 2.2.1.1.1.3'!Print_Area</vt:lpstr>
      <vt:lpstr>'A. 2.2.1.1.1.4 '!Print_Area</vt:lpstr>
      <vt:lpstr>'A. 2.2.1.1.1.5 '!Print_Area</vt:lpstr>
      <vt:lpstr>'A. 2.2.1.1.1.6 '!Print_Area</vt:lpstr>
      <vt:lpstr>'A. 2.2.1.1.1.7'!Print_Area</vt:lpstr>
      <vt:lpstr>'A. 2.2.1.1.1.9 '!Print_Area</vt:lpstr>
      <vt:lpstr>'A. 2.2.1.1.2.1'!Print_Area</vt:lpstr>
      <vt:lpstr>'A. 2.2.1.1.2.2'!Print_Area</vt:lpstr>
      <vt:lpstr>'A. 2.2.1.1.2.3'!Print_Area</vt:lpstr>
      <vt:lpstr>'C. 2.2.1.1.1'!Print_Area</vt:lpstr>
      <vt:lpstr>'C. 2.2.1.1.2 '!Print_Area</vt:lpstr>
      <vt:lpstr>'P. 2.2.1.1'!Print_Area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UEVALUACION2</cp:lastModifiedBy>
  <cp:revision/>
  <cp:lastPrinted>2024-04-15T17:43:11Z</cp:lastPrinted>
  <dcterms:created xsi:type="dcterms:W3CDTF">2021-02-17T19:36:04Z</dcterms:created>
  <dcterms:modified xsi:type="dcterms:W3CDTF">2024-04-15T19:01:34Z</dcterms:modified>
  <cp:category/>
  <cp:contentStatus/>
</cp:coreProperties>
</file>